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05" yWindow="705" windowWidth="10110" windowHeight="7455" firstSheet="4" activeTab="4"/>
  </bookViews>
  <sheets>
    <sheet name="ติดตาม งบปี61 ภาค (ต)" sheetId="21" state="hidden" r:id="rId1"/>
    <sheet name="ยกเลิก" sheetId="19" state="hidden" r:id="rId2"/>
    <sheet name="ติดตาม งบปี61 จังหวัด ต" sheetId="20" state="hidden" r:id="rId3"/>
    <sheet name="ผวจ." sheetId="23" state="hidden" r:id="rId4"/>
    <sheet name="คุมงบรองนายกรัฐมนตรี" sheetId="18" r:id="rId5"/>
    <sheet name="ยกเลิก " sheetId="28" state="hidden" r:id="rId6"/>
    <sheet name="แผนการเบิกจ่าย" sheetId="22" state="hidden" r:id="rId7"/>
  </sheets>
  <definedNames>
    <definedName name="_xlnm.Print_Area" localSheetId="4">คุมงบรองนายกรัฐมนตรี!$A$1:$L$12</definedName>
    <definedName name="_xlnm.Print_Area" localSheetId="2">'ติดตาม งบปี61 จังหวัด ต'!$A$1:$N$309</definedName>
    <definedName name="_xlnm.Print_Area" localSheetId="0">'ติดตาม งบปี61 ภาค (ต)'!$A$1:$N$70</definedName>
    <definedName name="_xlnm.Print_Area" localSheetId="3">ผวจ.!$A$1:$N$322</definedName>
    <definedName name="_xlnm.Print_Area" localSheetId="1">ยกเลิก!$A$1:$N$90</definedName>
    <definedName name="_xlnm.Print_Area" localSheetId="5">'ยกเลิก '!$A$1:$E$70</definedName>
    <definedName name="_xlnm.Print_Titles" localSheetId="4">คุมงบรองนายกรัฐมนตรี!$3:$4</definedName>
    <definedName name="_xlnm.Print_Titles" localSheetId="2">'ติดตาม งบปี61 จังหวัด ต'!$3:$4</definedName>
    <definedName name="_xlnm.Print_Titles" localSheetId="0">'ติดตาม งบปี61 ภาค (ต)'!$3:$4</definedName>
    <definedName name="_xlnm.Print_Titles" localSheetId="3">ผวจ.!$3:$4</definedName>
    <definedName name="_xlnm.Print_Titles" localSheetId="1">ยกเลิก!$3:$4</definedName>
    <definedName name="_xlnm.Print_Titles" localSheetId="5">'ยกเลิก '!$3:$4</definedName>
  </definedNames>
  <calcPr calcId="145621"/>
</workbook>
</file>

<file path=xl/calcChain.xml><?xml version="1.0" encoding="utf-8"?>
<calcChain xmlns="http://schemas.openxmlformats.org/spreadsheetml/2006/main">
  <c r="I8" i="18" l="1"/>
  <c r="I5" i="18" l="1"/>
  <c r="I6" i="18"/>
  <c r="K7" i="18" l="1"/>
  <c r="J9" i="18" l="1"/>
  <c r="K9" i="18"/>
  <c r="J7" i="18" l="1"/>
  <c r="J8" i="18"/>
  <c r="K8" i="18"/>
  <c r="H12" i="18"/>
  <c r="I12" i="18" s="1"/>
  <c r="J5" i="18"/>
  <c r="K5" i="18"/>
  <c r="J6" i="18"/>
  <c r="K6" i="18"/>
  <c r="J11" i="18" l="1"/>
  <c r="J10" i="18"/>
  <c r="J12" i="18" s="1"/>
  <c r="K11" i="18"/>
  <c r="K12" i="18" s="1"/>
  <c r="K10" i="18"/>
  <c r="D12" i="18" l="1"/>
  <c r="I7" i="18"/>
  <c r="D38" i="28" l="1"/>
  <c r="D40" i="28" s="1"/>
  <c r="D70" i="28" s="1"/>
  <c r="D44" i="28"/>
  <c r="D48" i="28"/>
  <c r="D69" i="28"/>
  <c r="D338" i="23" l="1"/>
  <c r="D337" i="23"/>
  <c r="K319" i="23"/>
  <c r="J319" i="23"/>
  <c r="K317" i="23"/>
  <c r="J317" i="23"/>
  <c r="K314" i="23"/>
  <c r="J314" i="23"/>
  <c r="K311" i="23"/>
  <c r="J311" i="23"/>
  <c r="K308" i="23"/>
  <c r="J308" i="23"/>
  <c r="M305" i="23"/>
  <c r="K305" i="23"/>
  <c r="J305" i="23"/>
  <c r="M302" i="23"/>
  <c r="K302" i="23"/>
  <c r="J302" i="23"/>
  <c r="K299" i="23"/>
  <c r="J299" i="23"/>
  <c r="K296" i="23"/>
  <c r="J296" i="23"/>
  <c r="K293" i="23"/>
  <c r="J293" i="23"/>
  <c r="K290" i="23"/>
  <c r="J290" i="23"/>
  <c r="K287" i="23"/>
  <c r="J287" i="23"/>
  <c r="K284" i="23"/>
  <c r="J284" i="23"/>
  <c r="K281" i="23"/>
  <c r="J281" i="23"/>
  <c r="M278" i="23"/>
  <c r="K278" i="23"/>
  <c r="J278" i="23"/>
  <c r="K275" i="23"/>
  <c r="J275" i="23"/>
  <c r="K272" i="23"/>
  <c r="J272" i="23"/>
  <c r="K271" i="23"/>
  <c r="J271" i="23"/>
  <c r="D270" i="23"/>
  <c r="M268" i="23"/>
  <c r="K268" i="23"/>
  <c r="J268" i="23"/>
  <c r="M265" i="23"/>
  <c r="K265" i="23"/>
  <c r="J265" i="23"/>
  <c r="I262" i="23"/>
  <c r="K262" i="23" s="1"/>
  <c r="M259" i="23"/>
  <c r="I259" i="23"/>
  <c r="K259" i="23" s="1"/>
  <c r="K256" i="23"/>
  <c r="J256" i="23"/>
  <c r="K253" i="23"/>
  <c r="J253" i="23"/>
  <c r="K250" i="23"/>
  <c r="J250" i="23"/>
  <c r="K247" i="23"/>
  <c r="J247" i="23"/>
  <c r="M244" i="23"/>
  <c r="K244" i="23"/>
  <c r="J244" i="23"/>
  <c r="M241" i="23"/>
  <c r="K241" i="23"/>
  <c r="J241" i="23"/>
  <c r="M238" i="23"/>
  <c r="K238" i="23"/>
  <c r="J238" i="23"/>
  <c r="M236" i="23"/>
  <c r="K236" i="23"/>
  <c r="J236" i="23"/>
  <c r="K235" i="23"/>
  <c r="J235" i="23"/>
  <c r="K234" i="23"/>
  <c r="J234" i="23"/>
  <c r="I233" i="23"/>
  <c r="D233" i="23"/>
  <c r="J233" i="23" s="1"/>
  <c r="K232" i="23"/>
  <c r="J232" i="23"/>
  <c r="I231" i="23"/>
  <c r="D231" i="23"/>
  <c r="J231" i="23" s="1"/>
  <c r="K230" i="23"/>
  <c r="J230" i="23"/>
  <c r="K228" i="23"/>
  <c r="J228" i="23"/>
  <c r="K227" i="23"/>
  <c r="J227" i="23"/>
  <c r="K226" i="23"/>
  <c r="J226" i="23"/>
  <c r="J225" i="23"/>
  <c r="I225" i="23"/>
  <c r="K225" i="23" s="1"/>
  <c r="K224" i="23"/>
  <c r="J224" i="23"/>
  <c r="I223" i="23"/>
  <c r="K223" i="23" s="1"/>
  <c r="K222" i="23"/>
  <c r="J222" i="23"/>
  <c r="M218" i="23"/>
  <c r="K218" i="23"/>
  <c r="J218" i="23"/>
  <c r="D214" i="23"/>
  <c r="K214" i="23" s="1"/>
  <c r="D211" i="23"/>
  <c r="K211" i="23" s="1"/>
  <c r="D205" i="23"/>
  <c r="K205" i="23" s="1"/>
  <c r="J197" i="23"/>
  <c r="D197" i="23"/>
  <c r="K197" i="23" s="1"/>
  <c r="K196" i="23"/>
  <c r="J196" i="23"/>
  <c r="D193" i="23"/>
  <c r="K193" i="23" s="1"/>
  <c r="K192" i="23"/>
  <c r="J192" i="23"/>
  <c r="K190" i="23"/>
  <c r="J190" i="23"/>
  <c r="K189" i="23"/>
  <c r="J189" i="23"/>
  <c r="K188" i="23"/>
  <c r="J188" i="23"/>
  <c r="D187" i="23"/>
  <c r="K187" i="23" s="1"/>
  <c r="K186" i="23"/>
  <c r="K185" i="23"/>
  <c r="J185" i="23"/>
  <c r="K184" i="23"/>
  <c r="J184" i="23"/>
  <c r="M183" i="23"/>
  <c r="K183" i="23"/>
  <c r="J183" i="23"/>
  <c r="M182" i="23"/>
  <c r="K182" i="23"/>
  <c r="J182" i="23"/>
  <c r="M181" i="23"/>
  <c r="K181" i="23"/>
  <c r="J181" i="23"/>
  <c r="K180" i="23"/>
  <c r="J180" i="23"/>
  <c r="M179" i="23"/>
  <c r="K179" i="23"/>
  <c r="J179" i="23"/>
  <c r="D178" i="23"/>
  <c r="K178" i="23" s="1"/>
  <c r="K176" i="23"/>
  <c r="J176" i="23"/>
  <c r="D173" i="23"/>
  <c r="K173" i="23" s="1"/>
  <c r="K172" i="23"/>
  <c r="K170" i="23"/>
  <c r="J170" i="23"/>
  <c r="K167" i="23"/>
  <c r="J167" i="23"/>
  <c r="K164" i="23"/>
  <c r="J164" i="23"/>
  <c r="D161" i="23"/>
  <c r="K161" i="23" s="1"/>
  <c r="M158" i="23"/>
  <c r="K158" i="23"/>
  <c r="J158" i="23"/>
  <c r="D158" i="23"/>
  <c r="D157" i="23"/>
  <c r="J155" i="23"/>
  <c r="D155" i="23"/>
  <c r="K155" i="23" s="1"/>
  <c r="K154" i="23"/>
  <c r="D154" i="23"/>
  <c r="D139" i="23"/>
  <c r="K139" i="23" s="1"/>
  <c r="K138" i="23"/>
  <c r="J138" i="23"/>
  <c r="I137" i="23"/>
  <c r="D137" i="23"/>
  <c r="J137" i="23" s="1"/>
  <c r="K123" i="23"/>
  <c r="J123" i="23"/>
  <c r="K122" i="23"/>
  <c r="J122" i="23"/>
  <c r="J121" i="23"/>
  <c r="I121" i="23"/>
  <c r="K121" i="23" s="1"/>
  <c r="K120" i="23"/>
  <c r="J120" i="23"/>
  <c r="K117" i="23"/>
  <c r="J117" i="23"/>
  <c r="K115" i="23"/>
  <c r="J115" i="23"/>
  <c r="K113" i="23"/>
  <c r="J113" i="23"/>
  <c r="K111" i="23"/>
  <c r="J111" i="23"/>
  <c r="K109" i="23"/>
  <c r="J109" i="23"/>
  <c r="K107" i="23"/>
  <c r="J107" i="23"/>
  <c r="K104" i="23"/>
  <c r="J104" i="23"/>
  <c r="K102" i="23"/>
  <c r="K100" i="23"/>
  <c r="J100" i="23"/>
  <c r="K97" i="23"/>
  <c r="J97" i="23"/>
  <c r="K96" i="23"/>
  <c r="J96" i="23"/>
  <c r="J95" i="23"/>
  <c r="I95" i="23"/>
  <c r="K95" i="23" s="1"/>
  <c r="K94" i="23"/>
  <c r="J94" i="23"/>
  <c r="K93" i="23"/>
  <c r="J93" i="23"/>
  <c r="I92" i="23"/>
  <c r="K92" i="23" s="1"/>
  <c r="D92" i="23"/>
  <c r="D339" i="23" s="1"/>
  <c r="K91" i="23"/>
  <c r="J91" i="23"/>
  <c r="K89" i="23"/>
  <c r="J89" i="23"/>
  <c r="L87" i="23"/>
  <c r="K87" i="23"/>
  <c r="J87" i="23"/>
  <c r="K85" i="23"/>
  <c r="J85" i="23"/>
  <c r="K84" i="23"/>
  <c r="J84" i="23"/>
  <c r="K83" i="23"/>
  <c r="J83" i="23"/>
  <c r="K82" i="23"/>
  <c r="J82" i="23"/>
  <c r="D81" i="23"/>
  <c r="K79" i="23"/>
  <c r="J79" i="23"/>
  <c r="K77" i="23"/>
  <c r="J77" i="23"/>
  <c r="K74" i="23"/>
  <c r="J74" i="23"/>
  <c r="K73" i="23"/>
  <c r="J73" i="23"/>
  <c r="I72" i="23"/>
  <c r="K72" i="23" s="1"/>
  <c r="M70" i="23"/>
  <c r="K70" i="23"/>
  <c r="J70" i="23"/>
  <c r="K69" i="23"/>
  <c r="J69" i="23"/>
  <c r="D68" i="23"/>
  <c r="K68" i="23" s="1"/>
  <c r="K67" i="23"/>
  <c r="J67" i="23"/>
  <c r="K65" i="23"/>
  <c r="J65" i="23"/>
  <c r="K62" i="23"/>
  <c r="J62" i="23"/>
  <c r="K60" i="23"/>
  <c r="J60" i="23"/>
  <c r="K58" i="23"/>
  <c r="J58" i="23"/>
  <c r="L55" i="23"/>
  <c r="I55" i="23"/>
  <c r="K55" i="23" s="1"/>
  <c r="K53" i="23"/>
  <c r="J53" i="23"/>
  <c r="K51" i="23"/>
  <c r="J51" i="23"/>
  <c r="K40" i="23"/>
  <c r="J40" i="23"/>
  <c r="K38" i="23"/>
  <c r="J38" i="23"/>
  <c r="K36" i="23"/>
  <c r="J36" i="23"/>
  <c r="K34" i="23"/>
  <c r="J34" i="23"/>
  <c r="K32" i="23"/>
  <c r="J32" i="23"/>
  <c r="K30" i="23"/>
  <c r="J30" i="23"/>
  <c r="K28" i="23"/>
  <c r="J28" i="23"/>
  <c r="K26" i="23"/>
  <c r="J26" i="23"/>
  <c r="K24" i="23"/>
  <c r="J24" i="23"/>
  <c r="K23" i="23"/>
  <c r="J23" i="23"/>
  <c r="K22" i="23"/>
  <c r="J22" i="23"/>
  <c r="K21" i="23"/>
  <c r="J21" i="23"/>
  <c r="J20" i="23"/>
  <c r="D20" i="23"/>
  <c r="K20" i="23" s="1"/>
  <c r="D19" i="23"/>
  <c r="K19" i="23" s="1"/>
  <c r="L18" i="23"/>
  <c r="K18" i="23"/>
  <c r="J18" i="23"/>
  <c r="K16" i="23"/>
  <c r="J16" i="23"/>
  <c r="L14" i="23"/>
  <c r="L320" i="23" s="1"/>
  <c r="K14" i="23"/>
  <c r="J14" i="23"/>
  <c r="K12" i="23"/>
  <c r="J12" i="23"/>
  <c r="K10" i="23"/>
  <c r="J10" i="23"/>
  <c r="K7" i="23"/>
  <c r="J7" i="23"/>
  <c r="K6" i="23"/>
  <c r="J6" i="23"/>
  <c r="D5" i="23"/>
  <c r="D340" i="23" l="1"/>
  <c r="D342" i="23" s="1"/>
  <c r="D343" i="23" s="1"/>
  <c r="J19" i="23"/>
  <c r="J55" i="23"/>
  <c r="J68" i="23"/>
  <c r="J72" i="23"/>
  <c r="J92" i="23"/>
  <c r="K137" i="23"/>
  <c r="J139" i="23"/>
  <c r="D160" i="23"/>
  <c r="J161" i="23"/>
  <c r="J173" i="23"/>
  <c r="D177" i="23"/>
  <c r="J178" i="23"/>
  <c r="J187" i="23"/>
  <c r="D191" i="23"/>
  <c r="J193" i="23"/>
  <c r="J205" i="23"/>
  <c r="D210" i="23"/>
  <c r="J211" i="23"/>
  <c r="D213" i="23"/>
  <c r="J214" i="23"/>
  <c r="J223" i="23"/>
  <c r="K231" i="23"/>
  <c r="K233" i="23"/>
  <c r="J259" i="23"/>
  <c r="J262" i="23"/>
  <c r="M262" i="23"/>
  <c r="M320" i="23" s="1"/>
  <c r="L322" i="23" s="1"/>
  <c r="L324" i="23" s="1"/>
  <c r="L327" i="23" s="1"/>
  <c r="L329" i="23" s="1"/>
  <c r="I320" i="23"/>
  <c r="J191" i="23" l="1"/>
  <c r="K191" i="23"/>
  <c r="J160" i="23"/>
  <c r="D335" i="23"/>
  <c r="D341" i="23" s="1"/>
  <c r="K160" i="23"/>
  <c r="J213" i="23"/>
  <c r="K213" i="23"/>
  <c r="J210" i="23"/>
  <c r="K210" i="23"/>
  <c r="J177" i="23"/>
  <c r="K177" i="23"/>
  <c r="D320" i="23"/>
  <c r="J320" i="23" s="1"/>
  <c r="D331" i="23" l="1"/>
  <c r="D333" i="23" s="1"/>
  <c r="D334" i="23" s="1"/>
  <c r="K320" i="23"/>
  <c r="D28" i="18" l="1"/>
  <c r="D29" i="18"/>
  <c r="M70" i="21" l="1"/>
  <c r="L70" i="21"/>
  <c r="K69" i="21"/>
  <c r="J69" i="21"/>
  <c r="K68" i="21"/>
  <c r="J68" i="21"/>
  <c r="K67" i="21"/>
  <c r="J67" i="21"/>
  <c r="K66" i="21"/>
  <c r="J66" i="21"/>
  <c r="D65" i="21"/>
  <c r="J65" i="21" s="1"/>
  <c r="D60" i="21"/>
  <c r="K60" i="21" s="1"/>
  <c r="D57" i="21"/>
  <c r="J57" i="21" s="1"/>
  <c r="D51" i="21"/>
  <c r="K51" i="21" s="1"/>
  <c r="D43" i="21"/>
  <c r="K43" i="21" s="1"/>
  <c r="K42" i="21"/>
  <c r="J42" i="21"/>
  <c r="D39" i="21"/>
  <c r="D37" i="21" s="1"/>
  <c r="K38" i="21"/>
  <c r="J38" i="21"/>
  <c r="D35" i="21"/>
  <c r="D34" i="21" s="1"/>
  <c r="D31" i="21"/>
  <c r="J31" i="21" s="1"/>
  <c r="D30" i="21"/>
  <c r="K30" i="21" s="1"/>
  <c r="D28" i="21"/>
  <c r="J28" i="21" s="1"/>
  <c r="K27" i="21"/>
  <c r="D21" i="21"/>
  <c r="K21" i="21" s="1"/>
  <c r="K20" i="21"/>
  <c r="J20" i="21"/>
  <c r="D19" i="21"/>
  <c r="K19" i="21" s="1"/>
  <c r="K17" i="21"/>
  <c r="J17" i="21"/>
  <c r="K16" i="21"/>
  <c r="J16" i="21"/>
  <c r="K15" i="21"/>
  <c r="J15" i="21"/>
  <c r="K14" i="21"/>
  <c r="J14" i="21"/>
  <c r="K13" i="21"/>
  <c r="J13" i="21"/>
  <c r="K12" i="21"/>
  <c r="J12" i="21"/>
  <c r="K11" i="21"/>
  <c r="J11" i="21"/>
  <c r="D10" i="21"/>
  <c r="J10" i="21" s="1"/>
  <c r="D326" i="20"/>
  <c r="K308" i="20"/>
  <c r="J308" i="20"/>
  <c r="K304" i="20"/>
  <c r="J304" i="20"/>
  <c r="K302" i="20"/>
  <c r="J302" i="20"/>
  <c r="K300" i="20"/>
  <c r="J300" i="20"/>
  <c r="K294" i="20"/>
  <c r="J294" i="20"/>
  <c r="K290" i="20"/>
  <c r="J290" i="20"/>
  <c r="K287" i="20"/>
  <c r="J287" i="20"/>
  <c r="K284" i="20"/>
  <c r="J284" i="20"/>
  <c r="K281" i="20"/>
  <c r="J281" i="20"/>
  <c r="K278" i="20"/>
  <c r="J278" i="20"/>
  <c r="K275" i="20"/>
  <c r="J275" i="20"/>
  <c r="K272" i="20"/>
  <c r="J272" i="20"/>
  <c r="K269" i="20"/>
  <c r="J269" i="20"/>
  <c r="K267" i="20"/>
  <c r="J267" i="20"/>
  <c r="K265" i="20"/>
  <c r="J265" i="20"/>
  <c r="K260" i="20"/>
  <c r="J260" i="20"/>
  <c r="K256" i="20"/>
  <c r="J256" i="20"/>
  <c r="K254" i="20"/>
  <c r="J254" i="20"/>
  <c r="K248" i="20"/>
  <c r="J248" i="20"/>
  <c r="K244" i="20"/>
  <c r="J244" i="20"/>
  <c r="K237" i="20"/>
  <c r="J237" i="20"/>
  <c r="K233" i="20"/>
  <c r="J233" i="20"/>
  <c r="K222" i="20"/>
  <c r="J222" i="20"/>
  <c r="K219" i="20"/>
  <c r="J219" i="20"/>
  <c r="K216" i="20"/>
  <c r="J216" i="20"/>
  <c r="K209" i="20"/>
  <c r="J209" i="20"/>
  <c r="M207" i="20"/>
  <c r="K207" i="20"/>
  <c r="J207" i="20"/>
  <c r="K204" i="20"/>
  <c r="J204" i="20"/>
  <c r="M198" i="20"/>
  <c r="K198" i="20"/>
  <c r="J198" i="20"/>
  <c r="K195" i="20"/>
  <c r="M195" i="20" s="1"/>
  <c r="J195" i="20"/>
  <c r="K193" i="20"/>
  <c r="J193" i="20"/>
  <c r="K192" i="20"/>
  <c r="J192" i="20"/>
  <c r="K191" i="20"/>
  <c r="J191" i="20"/>
  <c r="I190" i="20"/>
  <c r="I188" i="20" s="1"/>
  <c r="D190" i="20"/>
  <c r="K190" i="20" s="1"/>
  <c r="K189" i="20"/>
  <c r="J189" i="20"/>
  <c r="K186" i="20"/>
  <c r="J186" i="20"/>
  <c r="K182" i="20"/>
  <c r="J182" i="20"/>
  <c r="K178" i="20"/>
  <c r="J178" i="20"/>
  <c r="K177" i="20"/>
  <c r="J177" i="20"/>
  <c r="I176" i="20"/>
  <c r="J176" i="20" s="1"/>
  <c r="D176" i="20"/>
  <c r="K176" i="20" s="1"/>
  <c r="K175" i="20"/>
  <c r="J175" i="20"/>
  <c r="K172" i="20"/>
  <c r="J172" i="20"/>
  <c r="K171" i="20"/>
  <c r="J171" i="20"/>
  <c r="I170" i="20"/>
  <c r="K170" i="20" s="1"/>
  <c r="K169" i="20"/>
  <c r="J169" i="20"/>
  <c r="K168" i="20"/>
  <c r="J168" i="20"/>
  <c r="K167" i="20"/>
  <c r="J167" i="20"/>
  <c r="I166" i="20"/>
  <c r="J166" i="20" s="1"/>
  <c r="K165" i="20"/>
  <c r="J165" i="20"/>
  <c r="K163" i="20"/>
  <c r="J163" i="20"/>
  <c r="D147" i="20"/>
  <c r="J147" i="20" s="1"/>
  <c r="K146" i="20"/>
  <c r="J146" i="20"/>
  <c r="I145" i="20"/>
  <c r="D145" i="20"/>
  <c r="K131" i="20"/>
  <c r="J131" i="20"/>
  <c r="K130" i="20"/>
  <c r="J130" i="20"/>
  <c r="I129" i="20"/>
  <c r="K129" i="20" s="1"/>
  <c r="D128" i="20"/>
  <c r="K125" i="20"/>
  <c r="J125" i="20"/>
  <c r="K123" i="20"/>
  <c r="J123" i="20"/>
  <c r="K119" i="20"/>
  <c r="J119" i="20"/>
  <c r="K117" i="20"/>
  <c r="J117" i="20"/>
  <c r="K115" i="20"/>
  <c r="J115" i="20"/>
  <c r="K113" i="20"/>
  <c r="J113" i="20"/>
  <c r="K109" i="20"/>
  <c r="J109" i="20"/>
  <c r="K106" i="20"/>
  <c r="J106" i="20"/>
  <c r="M99" i="20"/>
  <c r="K99" i="20"/>
  <c r="J99" i="20"/>
  <c r="M96" i="20"/>
  <c r="K96" i="20"/>
  <c r="J96" i="20"/>
  <c r="I93" i="20"/>
  <c r="M93" i="20" s="1"/>
  <c r="M90" i="20"/>
  <c r="I90" i="20"/>
  <c r="J90" i="20" s="1"/>
  <c r="K87" i="20"/>
  <c r="J87" i="20"/>
  <c r="K84" i="20"/>
  <c r="J84" i="20"/>
  <c r="K81" i="20"/>
  <c r="J81" i="20"/>
  <c r="K78" i="20"/>
  <c r="J78" i="20"/>
  <c r="K75" i="20"/>
  <c r="J75" i="20"/>
  <c r="K72" i="20"/>
  <c r="J72" i="20"/>
  <c r="K67" i="20"/>
  <c r="J67" i="20"/>
  <c r="K66" i="20"/>
  <c r="J66" i="20"/>
  <c r="I65" i="20"/>
  <c r="J65" i="20" s="1"/>
  <c r="K64" i="20"/>
  <c r="J64" i="20"/>
  <c r="K62" i="20"/>
  <c r="J62" i="20"/>
  <c r="K58" i="20"/>
  <c r="J58" i="20"/>
  <c r="K53" i="20"/>
  <c r="J53" i="20"/>
  <c r="K46" i="20"/>
  <c r="J46" i="20"/>
  <c r="K44" i="20"/>
  <c r="J44" i="20"/>
  <c r="K42" i="20"/>
  <c r="J42" i="20"/>
  <c r="K37" i="20"/>
  <c r="J37" i="20"/>
  <c r="K35" i="20"/>
  <c r="J35" i="20"/>
  <c r="K33" i="20"/>
  <c r="J33" i="20"/>
  <c r="L30" i="20"/>
  <c r="L309" i="20" s="1"/>
  <c r="K30" i="20"/>
  <c r="J30" i="20"/>
  <c r="K19" i="20"/>
  <c r="J19" i="20"/>
  <c r="K17" i="20"/>
  <c r="J17" i="20"/>
  <c r="K15" i="20"/>
  <c r="J15" i="20"/>
  <c r="K10" i="20"/>
  <c r="J10" i="20"/>
  <c r="K90" i="20" l="1"/>
  <c r="J30" i="21"/>
  <c r="K65" i="20"/>
  <c r="M309" i="20"/>
  <c r="J129" i="20"/>
  <c r="K147" i="20"/>
  <c r="K10" i="21"/>
  <c r="K65" i="21"/>
  <c r="K93" i="20"/>
  <c r="J170" i="20"/>
  <c r="D9" i="21"/>
  <c r="D7" i="21" s="1"/>
  <c r="K31" i="21"/>
  <c r="K57" i="21"/>
  <c r="K37" i="21"/>
  <c r="J37" i="21"/>
  <c r="K34" i="21"/>
  <c r="J34" i="21"/>
  <c r="J9" i="21"/>
  <c r="J19" i="21"/>
  <c r="D27" i="21"/>
  <c r="J35" i="21"/>
  <c r="J39" i="21"/>
  <c r="J51" i="21"/>
  <c r="D59" i="21"/>
  <c r="J60" i="21"/>
  <c r="K9" i="21"/>
  <c r="J21" i="21"/>
  <c r="K28" i="21"/>
  <c r="K35" i="21"/>
  <c r="K39" i="21"/>
  <c r="J43" i="21"/>
  <c r="D56" i="21"/>
  <c r="D64" i="21"/>
  <c r="L311" i="20"/>
  <c r="L313" i="20" s="1"/>
  <c r="L317" i="20" s="1"/>
  <c r="L319" i="20" s="1"/>
  <c r="J145" i="20"/>
  <c r="K166" i="20"/>
  <c r="D188" i="20"/>
  <c r="K188" i="20" s="1"/>
  <c r="J190" i="20"/>
  <c r="J93" i="20"/>
  <c r="K145" i="20"/>
  <c r="I164" i="20"/>
  <c r="I309" i="20" s="1"/>
  <c r="J188" i="20" l="1"/>
  <c r="J27" i="21"/>
  <c r="D25" i="21"/>
  <c r="D70" i="21" s="1"/>
  <c r="K56" i="21"/>
  <c r="J56" i="21"/>
  <c r="K59" i="21"/>
  <c r="J59" i="21"/>
  <c r="K64" i="21"/>
  <c r="J64" i="21"/>
  <c r="K164" i="20"/>
  <c r="J164" i="20"/>
  <c r="D309" i="20"/>
  <c r="J309" i="20" s="1"/>
  <c r="D329" i="20"/>
  <c r="D330" i="20" s="1"/>
  <c r="K70" i="21" l="1"/>
  <c r="J70" i="21"/>
  <c r="K309" i="20"/>
  <c r="D321" i="20"/>
  <c r="D323" i="20" s="1"/>
  <c r="D324" i="20" s="1"/>
  <c r="D53" i="19" l="1"/>
  <c r="K53" i="19" s="1"/>
  <c r="K52" i="19"/>
  <c r="J52" i="19"/>
  <c r="I51" i="19"/>
  <c r="D51" i="19"/>
  <c r="K51" i="19" s="1"/>
  <c r="J51" i="19" l="1"/>
  <c r="J53" i="19"/>
  <c r="K88" i="19" l="1"/>
  <c r="J88" i="19"/>
  <c r="M90" i="19"/>
  <c r="D80" i="19"/>
  <c r="K80" i="19" s="1"/>
  <c r="K79" i="19"/>
  <c r="J79" i="19"/>
  <c r="I78" i="19"/>
  <c r="K74" i="19"/>
  <c r="J74" i="19"/>
  <c r="K73" i="19"/>
  <c r="J73" i="19"/>
  <c r="I72" i="19"/>
  <c r="D72" i="19"/>
  <c r="K70" i="19"/>
  <c r="J70" i="19"/>
  <c r="K66" i="19"/>
  <c r="J66" i="19"/>
  <c r="K64" i="19"/>
  <c r="J64" i="19"/>
  <c r="D47" i="19"/>
  <c r="K47" i="19" s="1"/>
  <c r="D44" i="19"/>
  <c r="K44" i="19" s="1"/>
  <c r="D41" i="19"/>
  <c r="J41" i="19" s="1"/>
  <c r="D38" i="19"/>
  <c r="K38" i="19" s="1"/>
  <c r="D35" i="19"/>
  <c r="J35" i="19" s="1"/>
  <c r="D32" i="19"/>
  <c r="J32" i="19" s="1"/>
  <c r="D29" i="19"/>
  <c r="K24" i="19"/>
  <c r="J24" i="19"/>
  <c r="K18" i="19"/>
  <c r="J18" i="19"/>
  <c r="K16" i="19"/>
  <c r="J16" i="19"/>
  <c r="L90" i="19"/>
  <c r="D11" i="19"/>
  <c r="D9" i="19" s="1"/>
  <c r="D90" i="19" l="1"/>
  <c r="K29" i="19"/>
  <c r="J78" i="19"/>
  <c r="J72" i="19"/>
  <c r="K32" i="19"/>
  <c r="J38" i="19"/>
  <c r="J44" i="19"/>
  <c r="K35" i="19"/>
  <c r="K41" i="19"/>
  <c r="J9" i="19"/>
  <c r="K9" i="19"/>
  <c r="K72" i="19"/>
  <c r="K78" i="19"/>
  <c r="J80" i="19"/>
  <c r="J29" i="19"/>
  <c r="J47" i="19"/>
  <c r="D30" i="18" l="1"/>
  <c r="D31" i="18" s="1"/>
  <c r="D22" i="18" l="1"/>
  <c r="D24" i="18" s="1"/>
  <c r="D25" i="18" s="1"/>
  <c r="D327" i="20" l="1"/>
  <c r="D26" i="18" l="1"/>
  <c r="D325" i="20"/>
  <c r="D32" i="18" l="1"/>
  <c r="D33" i="18" s="1"/>
  <c r="D34" i="18" s="1"/>
</calcChain>
</file>

<file path=xl/sharedStrings.xml><?xml version="1.0" encoding="utf-8"?>
<sst xmlns="http://schemas.openxmlformats.org/spreadsheetml/2006/main" count="1612" uniqueCount="736">
  <si>
    <t>รายละเอียดกิจกรรม</t>
  </si>
  <si>
    <t>หน่วยงานรับผิดชอบ</t>
  </si>
  <si>
    <t>งบดำเนินงาน</t>
  </si>
  <si>
    <t>งบลงทุน</t>
  </si>
  <si>
    <t>กิจกรรมหลัก  ฟื้นฟูและพัฒนาแหล่งท่องเที่ยวของจังหวัดพระนครศรีอยุธยา</t>
  </si>
  <si>
    <t>โครงการส่งเสริมการพัฒนาและฟื้นฟูแหล่งท่องเที่ยว</t>
  </si>
  <si>
    <t>กิจกรรมย่อย ปรับปรุงซ่อมแซมศูนย์ศึกษาประวัติศาสตร์อยุธยา</t>
  </si>
  <si>
    <r>
      <rPr>
        <b/>
        <sz val="16"/>
        <rFont val="TH SarabunPSK"/>
        <family val="2"/>
      </rPr>
      <t>ค่าที่ดินและสิ่งก่อสร้าง</t>
    </r>
    <r>
      <rPr>
        <sz val="16"/>
        <rFont val="TH SarabunPSK"/>
        <family val="2"/>
      </rPr>
      <t xml:space="preserve">
- ปรับปรุงศูนย์การศึกษาประวัติศาสตร์อยุธยาให้เป็นแหล่งเรียนรู้ด้านประวัติศาสตร์ของจังหวัดพระนครศรีอยุธยา 1 แห่ง</t>
    </r>
  </si>
  <si>
    <t>โครงการส่งเสริมกิจกรรมการท่องเที่ยวของจังหวัดพระนครศรีอยุธยา</t>
  </si>
  <si>
    <t>กิจกรรมหลัก  ส่งเสริมการท่องเที่ยว ประเพณีไทยและการประชาสัมพันธ์ด้านการท่องเที่ยวของจังหวัด</t>
  </si>
  <si>
    <t>กิจกรรมย่อย วันมวยไทยนายขนมต้ม</t>
  </si>
  <si>
    <t>กิจกรรมย่อย สานสัมพันธ์กับนานาชาติ เพื่อเชื่อมโยงประวัติศาสตร์จังหวัดพระนครศรีอยุธยา</t>
  </si>
  <si>
    <t>ท่องเที่ยวและกีฬาจังหวัด</t>
  </si>
  <si>
    <t>กิจกรรมย่อย ยอยศยิ่งฟ้าอยุธยามรดกโลก</t>
  </si>
  <si>
    <t>พาณิชย์จังหวัด/สนจ.อย.</t>
  </si>
  <si>
    <t>กิจกรรมย่อย ไหว้พระรับพร ชมละคร นอนอยุธยา</t>
  </si>
  <si>
    <t>วัฒนธรรมจังหวัด</t>
  </si>
  <si>
    <t>กิจกรรมย่อย มหกรรมสายน้ำแห่งชีวิต สายธารแห่งวัฒนธรรม</t>
  </si>
  <si>
    <t>โครงการตามแผนชุมชน ด้านเศรษฐกิจเพื่อส่งเสริมการท่องเที่ยว</t>
  </si>
  <si>
    <t>กิจกรรมหลัก  ส่งเสริมการท่องเที่ยวเพื่อสร้างรายได้ให้ชุมชน</t>
  </si>
  <si>
    <t>อ.นครหลวง</t>
  </si>
  <si>
    <t>กิจกรรมย่อย จัดงานประเพณีแห่เทียนพรรษาทางน้ำ อำเภอเสนา</t>
  </si>
  <si>
    <t>อ.เสนา</t>
  </si>
  <si>
    <t>อ.พระนครศรีอยุธยา</t>
  </si>
  <si>
    <t>กิจกรรมหลัก  ฟื้นฟูและพัฒนาแหล่งน้ำ</t>
  </si>
  <si>
    <t>โครงการชลประทาน</t>
  </si>
  <si>
    <t>พลังงานจังหวัด</t>
  </si>
  <si>
    <t>กิจกรรมหลัก  การลดต้นทุนการผลิตและส่งเสริมอาชีพการเกษตรเพื่อสร้างรายได้ให้ชุมชน</t>
  </si>
  <si>
    <t>กิจกรรมย่อย เพิ่มประสิทธิภาพการผลิตที่ปลอดภัย</t>
  </si>
  <si>
    <t>โครงการส่งเสริมการเชิดชูสถาบันพระมหากษัตริย์ และการสร้างความปรองดองสมานฉันท์</t>
  </si>
  <si>
    <t xml:space="preserve">กิจกรรมหลัก เสริมสร้างความปรองดองสมานฉันท์และการเชิดชูสถาบันพระมหากษัตริย์ </t>
  </si>
  <si>
    <t>โครงการตามแผนชุมชน ด้านสังคม</t>
  </si>
  <si>
    <t>กิจกรรมหลัก  ปรับปรุงโครงสร้างพื้นฐานในชุมชน</t>
  </si>
  <si>
    <t>กิจกรรมย่อย ก่อสร้างถนนคสล.พร้อมวางท่อระบายน้ำ หมู่ที่ 8 (ซอยเวียงเหล็ก )</t>
  </si>
  <si>
    <t>โครงการเพิ่มประสิทธิภาพการจัดการด้านภัยพิบัติและด้านความมั่นคง</t>
  </si>
  <si>
    <t>กิจกรรมย่อย ก่อสร้างเขื่อนป้องกันการเซาะของตลิ่งหมู่ที่ 3</t>
  </si>
  <si>
    <r>
      <rPr>
        <b/>
        <sz val="16"/>
        <color theme="1"/>
        <rFont val="TH SarabunPSK"/>
        <family val="2"/>
      </rPr>
      <t>ค่าที่ดินและสิ่งก่อสร้าง</t>
    </r>
    <r>
      <rPr>
        <sz val="16"/>
        <color theme="1"/>
        <rFont val="TH SarabunPSK"/>
        <family val="2"/>
      </rPr>
      <t xml:space="preserve">
- ก่อสร้างเขื่อนป้องกันตลิ่งพังบริเวณหมู่ที่ 3 ระยะทาง 200 เมตร อำเภอท่าเรือ จังหวัดพระนครศรีอยุธยา 1 แห่ง</t>
    </r>
  </si>
  <si>
    <t>- คอมพิวเตอร์ PC 1 ชุด</t>
  </si>
  <si>
    <t>-  เครื่องบันทึกภาพแบบ network recorder nvr 1 ตัว</t>
  </si>
  <si>
    <t>- ระบบอุปกรณ์เชื่อมต่อวงจรโครงข่ายกล้องcctvอิเล็กทรอนิกส์ 10 จุด</t>
  </si>
  <si>
    <t>ศอ.ปส.จ.อย</t>
  </si>
  <si>
    <t>วัสดุเชื้อเพลิงและหล่อลื่น</t>
  </si>
  <si>
    <t>กิจกรรมย่อย เพิ่มสมรรถนะการจัดการขยะมูลฝอยและของเสียอันตราย</t>
  </si>
  <si>
    <t>ทรัพยากรธรรมชาติและสิ่งแวดล้อมจังหวัด</t>
  </si>
  <si>
    <t>โครงการบริหารจัดการพื้นที่แบบครบวงจรของจังหวัดพระนครศรีอยุธยา</t>
  </si>
  <si>
    <t>กิจกรรมหลัก  ปรับปรุงภูมิทัศน์และพัฒนาเมือง/ชุมให้น่าอยู่</t>
  </si>
  <si>
    <t>วัสดุสำนักงาน</t>
  </si>
  <si>
    <t>กิจกรรมย่อย รวมพลังมวลชนเพื่อสร้างความปรองดองสมานฉันท์</t>
  </si>
  <si>
    <t>กิจกรรมย่อย ค่ายครอบครัวล้อมรัก</t>
  </si>
  <si>
    <t>สนจ.อย.</t>
  </si>
  <si>
    <r>
      <rPr>
        <b/>
        <sz val="16"/>
        <rFont val="TH SarabunPSK"/>
        <family val="2"/>
      </rPr>
      <t>วัสดุเครื่องแต่งกาย</t>
    </r>
    <r>
      <rPr>
        <sz val="16"/>
        <rFont val="TH SarabunPSK"/>
        <family val="2"/>
      </rPr>
      <t xml:space="preserve">
- วัสดุเครื่องแต่งกาย จำนวน 120 ชุด</t>
    </r>
  </si>
  <si>
    <t>กิจกรรมย่อย มหกรรมสินค้าเกษตรปลอดภัย</t>
  </si>
  <si>
    <t>เกษตรจังหวัด</t>
  </si>
  <si>
    <t>กิจกรรมย่อย การผลิตกุ้งแม่น้ำปลอดภัย</t>
  </si>
  <si>
    <t>ประมงจังหวัด</t>
  </si>
  <si>
    <t>กิจกรรมย่อย ปล่อยน้ำเข้านาปล่อยปลาเข้าทุ่ง</t>
  </si>
  <si>
    <t>กิจกรรมย่อย ศูนย์การเรียนรู้ด้านความปลอดภัยอาหารและสถานที่ผลิตอาหารต้นแบบ</t>
  </si>
  <si>
    <t>กิจกรรมย่อย พัฒนาผลิตภัณฑ์ชุมชนสู่ตลาดสากล</t>
  </si>
  <si>
    <t>โครงการส่งเสริมการสร้างผลิตภัณฑ์ชุมชนโดยใช้ภูมิปัญญาท้องถิ่น และนวัตกรรมสู่สากล</t>
  </si>
  <si>
    <t>กิจกรรมหลัก  พัฒนาผลิตภัณฑ์ชุมชนแบบครบวงจร</t>
  </si>
  <si>
    <t>โครงการยกระดับศักยภาพกำลังคน ภาคการผลิต การค้า และบริการให้เป็นมืออาชีพ</t>
  </si>
  <si>
    <t>กิจกรรมหลัก ยกระดับศักยภาพแรงงาน</t>
  </si>
  <si>
    <t>ที่ทำการปกครองจังหวัด</t>
  </si>
  <si>
    <t>ที่</t>
  </si>
  <si>
    <t xml:space="preserve"> </t>
  </si>
  <si>
    <t>พาณิชย์จังหวัด</t>
  </si>
  <si>
    <t>พัฒนาชุมชนจังหวัด</t>
  </si>
  <si>
    <t>โครงการส่งเสริมการดำเนินงานตามหลักปรัชญาเศรษฐกิจพอเพียง และขยายผลโครงการอันเนื่องมาจากพระราชดำริ</t>
  </si>
  <si>
    <t>กิจกรรมหลัก ขยายผลโครงการอันเนื่องมาจากพระราชดำริและส่งเสริมการดำเนินงานตามหลักปรัชญาเศรษฐกิจพอเพียง</t>
  </si>
  <si>
    <t>กิจกรรมย่อย ขยายผลโครงการเกษตรเพื่ออาหารกลางวัน</t>
  </si>
  <si>
    <t>กิจกรรมย่อย พัฒนาการผลิตข้าวในพื้นที่แปลงนาส่วนพระองค์</t>
  </si>
  <si>
    <t>กิจกรรมย่อย ส่งเสริมและพัฒนาสวนพุทราประวัติศาสตร์กรุงศรีอยุธยา</t>
  </si>
  <si>
    <t>กิจกรรมย่อย พัฒนาและเชื่อมโยงศูนย์การเรียนรู้เศรษฐกิจพอเพียง</t>
  </si>
  <si>
    <t>โครงการตามแผนชุมชน ด้านเศรษฐกิจเพื่อส่งเสริมการเกษตร</t>
  </si>
  <si>
    <t>อำเภอผักไห่</t>
  </si>
  <si>
    <t>กิจกรรมย่อย ก่อสร้างระบบน้ำเพื่อนำน้ำเข้าสู่พื้นที่เกษตร (ระบบท่อ)</t>
  </si>
  <si>
    <t>อำเภอบางปะหัน</t>
  </si>
  <si>
    <t>อำเภอลาดบัวหลวง</t>
  </si>
  <si>
    <t>อำเภอมหาราช</t>
  </si>
  <si>
    <t>อำเภอเสนา</t>
  </si>
  <si>
    <t>อำเภอบ้านแพรก</t>
  </si>
  <si>
    <t>กิจกรรมย่อย ลดปัญหามลพิษจากการเผาตอซังและเพิ่มรายได้แก่เกษตรกร</t>
  </si>
  <si>
    <r>
      <rPr>
        <b/>
        <sz val="16"/>
        <color theme="1"/>
        <rFont val="TH SarabunPSK"/>
        <family val="2"/>
      </rPr>
      <t xml:space="preserve">ค่าที่ดินและสิ่งก่อสร้าง
</t>
    </r>
    <r>
      <rPr>
        <sz val="16"/>
        <color theme="1"/>
        <rFont val="TH SarabunPSK"/>
        <family val="2"/>
      </rPr>
      <t>-  ก่อสร้างลานตากพืชผลทางการเกษตร หมู่ที่ 2 ตำบลลำตะเคียน อำเภอผักไห่ จังหวัดพระนครศรีอยุธยา  1 แห่ง</t>
    </r>
  </si>
  <si>
    <t>กิจกรรมย่อย ขุดลอกหนองน้ำสาธารณประโยชน์เพื่อการเกษตร ตำบลปากกราน</t>
  </si>
  <si>
    <t>อำเภอพระนครศรีอยุธยา</t>
  </si>
  <si>
    <t xml:space="preserve"> โครงการพัฒนาสังคมและยกระดับความเป็นอยู่ของประชาชน</t>
  </si>
  <si>
    <t>กิจกรรมหลัก การพัฒนาโครงสร้างพื้นฐานเพื่อความมั่นคงในชีวิต</t>
  </si>
  <si>
    <t>สาธารณสุขจังหวัด</t>
  </si>
  <si>
    <t>- เครื่องพ่นยา 80 เครื่อง</t>
  </si>
  <si>
    <t>- รถเข็นนั่งถ่าย 80 คัน</t>
  </si>
  <si>
    <t>- เก้าอี้นั่งถ่าย 80 ตัว</t>
  </si>
  <si>
    <t>- รถเข็นชนิดนั่ง 80 คัน</t>
  </si>
  <si>
    <t>- เตียงนอนปรับระดับ 2 ไกร 80 เตียง</t>
  </si>
  <si>
    <t>- ที่นอนโฟมกันแผลกดทับ 80 อัน</t>
  </si>
  <si>
    <t xml:space="preserve">กิจกรรมย่อย ส่งเสริมกิจกรรมโรงเรียนผู้สูงอายุ   </t>
  </si>
  <si>
    <t>พมจ.อย</t>
  </si>
  <si>
    <r>
      <rPr>
        <b/>
        <sz val="16"/>
        <color theme="1"/>
        <rFont val="TH SarabunPSK"/>
        <family val="2"/>
      </rPr>
      <t xml:space="preserve">ค่าที่ดินและสิ่งก่อสร้าง
</t>
    </r>
    <r>
      <rPr>
        <sz val="16"/>
        <color theme="1"/>
        <rFont val="TH SarabunPSK"/>
        <family val="2"/>
      </rPr>
      <t xml:space="preserve">- ปรับปรุงสถานที่เพื่อเป็นโรงเรียนผู้สูงอายุ ในพื้นที่ 16 อำเภอ </t>
    </r>
  </si>
  <si>
    <t>โครงการ "เนรมิตอยุธยา" เพื่อความน่าอยู่และ การท่องเที่ยวอย่างยั่งยืน</t>
  </si>
  <si>
    <t>ผลผลิต : การพัฒนาด้านสังคม</t>
  </si>
  <si>
    <t>แนวทางพัฒนาด้านสังคม ยกระดับคุณภาพชีวิตและสิ่งแวดล้อม</t>
  </si>
  <si>
    <t>ผลผลิต : การพัฒนาด้านเศรษฐกิจ</t>
  </si>
  <si>
    <t>แนวทางโครงการพัฒนาพิเศษขนาดใหญ่</t>
  </si>
  <si>
    <t>กิจกรรมหลัก  พัฒนาแหล่งท่องเที่ยวเมืองมรดกโลก</t>
  </si>
  <si>
    <t>กิจกรรมย่อย ฟื้นฟูและปรับปรุงคลองเมืองพระนครศรีอยุธยา</t>
  </si>
  <si>
    <t>กิจกรรมหลัก  การรักษาความปลอดภัยและอำนวยความสะดวก</t>
  </si>
  <si>
    <t>ตำรวจภูธรจังหวัด</t>
  </si>
  <si>
    <r>
      <rPr>
        <b/>
        <sz val="16"/>
        <color theme="1"/>
        <rFont val="TH SarabunPSK"/>
        <family val="2"/>
      </rPr>
      <t xml:space="preserve">ค่าครุภัณฑ์
</t>
    </r>
    <r>
      <rPr>
        <sz val="16"/>
        <color theme="1"/>
        <rFont val="TH SarabunPSK"/>
        <family val="2"/>
      </rPr>
      <t>-  กล้องวงจรปิดพร้อมอุปกรณ์ 160 ชุด</t>
    </r>
  </si>
  <si>
    <t>- เครื่องแม่ข่ายพร้อมอุปกรณ์ 2 ชุด</t>
  </si>
  <si>
    <r>
      <t xml:space="preserve">ค่าครุภัณฑ์
</t>
    </r>
    <r>
      <rPr>
        <sz val="16"/>
        <rFont val="TH SarabunPSK"/>
        <family val="2"/>
      </rPr>
      <t>- เครื่องดูดแสมหะ 80 เครื่อง</t>
    </r>
  </si>
  <si>
    <t>กิจกรรมย่อย ป้ายจราจรเพื่อบังคับใช้กฎหมายรักษาวินัยจราจร</t>
  </si>
  <si>
    <t>กิจกรรมย่อย บังคับใช้กฎหมายจราจรโดยใช้เทคโนโลยี</t>
  </si>
  <si>
    <t>กิจกรรมย่อย ป้ายจราจรอัจฉริยะเพื่อการท่องเที่ยว Intelligence Traffic Signs</t>
  </si>
  <si>
    <t>กิจกรรมหลัก  การท่องเที่ยวและประชาสัมพันธ์</t>
  </si>
  <si>
    <t>สำนักงานจังหวัด</t>
  </si>
  <si>
    <t>กิจกรรมย่อย  อยุธยาเฟสติวัล : มหกรรมดนตรีศรีอยุธยาวัฒนธรรมไพร่ฟ้าแห่งแผ่นดิน</t>
  </si>
  <si>
    <r>
      <rPr>
        <b/>
        <sz val="16"/>
        <color theme="1"/>
        <rFont val="TH SarabunPSK"/>
        <family val="2"/>
      </rPr>
      <t>ค่าที่ดินและสิ่งก่อสร้าง</t>
    </r>
    <r>
      <rPr>
        <sz val="16"/>
        <color theme="1"/>
        <rFont val="TH SarabunPSK"/>
        <family val="2"/>
      </rPr>
      <t xml:space="preserve">
- ก่อสร้างอาคารเก็บปุ๋ยและวัสดุการเกษตร ตำบลมารวิชัย ตำบลหัวเวียง อำเภอเสนา จังหวัดพระนครศรีอยุธยา 1 แห่ง</t>
    </r>
  </si>
  <si>
    <t>-  เครื่องแพคกิ้งแบบสุญญากาศ 2 เครื่อง</t>
  </si>
  <si>
    <t>- เครื่องสูบน้ำ ขนาด 14 แรงม้า 1 เครื่อง</t>
  </si>
  <si>
    <t>- ก่อสร้างโรงเรือนปลาย่างและปลาเค็มแดดเดียว อำเภอมหาราช 
จังหวัดพระนครศรีอยุธยา 2 แห่ง</t>
  </si>
  <si>
    <r>
      <rPr>
        <b/>
        <sz val="16"/>
        <rFont val="TH SarabunPSK"/>
        <family val="2"/>
      </rPr>
      <t xml:space="preserve"> ค่าจ้างเหมาบริการ</t>
    </r>
    <r>
      <rPr>
        <sz val="16"/>
        <rFont val="TH SarabunPSK"/>
        <family val="2"/>
      </rPr>
      <t xml:space="preserve">
- ค่าจ้างเหมาจัดงานแสดงและจำหน่ายสินค้าภูมิภาคสานสัมพันธ์ไทย-ญี่ปุ่น (EXPO) 
และจัดเจรจาการค้า (Business Matching)</t>
    </r>
  </si>
  <si>
    <t>- ค่าจ้างเหมาบริการจัดกิจกรรมแลกเปลี่ยนวัฒนธรรมเมืองคู่มิตร
จังหวัดพระนครศรีอยุธยากับเมืองเกียวโต</t>
  </si>
  <si>
    <t>สงป.</t>
  </si>
  <si>
    <t>อนุมัติ งปม.</t>
  </si>
  <si>
    <t>กิจกรรมหลัก  การพัฒนาศักยภาพและการเข้าถึงบริการของประชาชน</t>
  </si>
  <si>
    <t>โครงการส่งเสริมการเกษตรที่มีคุณภาพได้มาตรฐานอาหารปลอดภัยแบบครบวงจร</t>
  </si>
  <si>
    <t>ลงนามในสัญญา</t>
  </si>
  <si>
    <t>เริ่มต้น</t>
  </si>
  <si>
    <t>สิ้นสุด</t>
  </si>
  <si>
    <t>วงเงินในสัญญา</t>
  </si>
  <si>
    <t>ผลการเบิกจ่าย</t>
  </si>
  <si>
    <t>เบิกจ่าย</t>
  </si>
  <si>
    <t>ร้อยละ</t>
  </si>
  <si>
    <t>คงเหลือ</t>
  </si>
  <si>
    <t>เงินเหลือจ่าย
(งบประจำ)</t>
  </si>
  <si>
    <t>เงินเหลือจ่าย
(งบลงทุน)</t>
  </si>
  <si>
    <t>ผลการดำเนินงาน</t>
  </si>
  <si>
    <t>- ค่าจ้างเหมาบริการจัดงานแสดงและจำหน่ายสินค้าภูมิภาคสานสัมพันธ์อยุธยา-นานาชาติ ในงานยอยศยิ่งฟ้าอยุธยามรดกโลก  เป็นเงิน 1,300,000 บาท</t>
  </si>
  <si>
    <t>สนง.พาณิชย์จังหวัด</t>
  </si>
  <si>
    <t>สนง.ท่องเที่ยวลและกีฬาจังหวัด</t>
  </si>
  <si>
    <t>สนง.วัฒนธรรมจังหวัด</t>
  </si>
  <si>
    <t>-ค่าจ้างเหมาบริการจัดงาน "เทศกาลท่องเที่ยว อยุธยา-เกียวโต" ในงานยอยศยิ่งฟ้าอยุธยา มรดกโลก 
ประจำปี 2560 เป็นเงิน 400,000 บาท</t>
  </si>
  <si>
    <t>-ค่าจ้างเหมาบริการจัดงานแลกเปลี่ยนวัฒนธรรมระหว่างจังหวัดพระนครศรีอยุธยากับนานาชาติ
ในงานยอยศยิ่งฟ้าอยุธยามรดกโลก ประจำปี 2560 เป็นเงิน 300,000 บาท</t>
  </si>
  <si>
    <t>ไตรมาส 1</t>
  </si>
  <si>
    <t>ไตรมาส 2</t>
  </si>
  <si>
    <t>ไตรมาส 3</t>
  </si>
  <si>
    <t>ไตรมาส 4</t>
  </si>
  <si>
    <t>โครงการงบประมาณรายจ่ายประจำปีงบประมาณ พ.ศ. 2561  จังหวัดพระนครศรีอยุธยา  
งบประมาณตามแผนงานบูรณการเสริมสร้างความเข้มแข็งและยั่งยืนให้กับเศรษฐกิจภายในประเทศ ประจำปีงบประมาณ พ.ศ. 2561</t>
  </si>
  <si>
    <t>ผลผลิต : พัฒนาสังคมและยกระดับความเป็นอยู่ของประชาชน</t>
  </si>
  <si>
    <t>ผลผลิต : เนรมิตอยุธยาเพื่อความน่าอยู่และท่องเที่ยวอย่างยั่งยืน</t>
  </si>
  <si>
    <t>- จ้างเหมาจัดกิจกรรม Ayutthaya Sports tourism 2018</t>
  </si>
  <si>
    <t>ค่าใช้จ่ายการบริหารงานจังหวัดแบบบูรณาการ ( CEO )</t>
  </si>
  <si>
    <t>โครงการงบประมาณรายจ่ายประจำปีงบประมาณ พ.ศ. 2561  จังหวัดพระนครศรีอยุธยา  
งบประมาณตามแผนงานบูรณาการส่งเสริมการพัฒนาจังหวัดและกลุ่มจังหวัดแบบบูรณาการ ประจำปีงบประมาณ พ.ศ. 2561</t>
  </si>
  <si>
    <t>- ค่าใช้จ่ายในการจัดทำอาหารว่างและเครื่องดื่มในการประชุมคณะกรรมการ/คณะทำงาน
ขับเคลื่อนโครงการ</t>
  </si>
  <si>
    <r>
      <rPr>
        <b/>
        <sz val="16"/>
        <color rgb="FFFF0000"/>
        <rFont val="TH SarabunPSK"/>
        <family val="2"/>
      </rPr>
      <t>ค่าครุภัณฑ์</t>
    </r>
    <r>
      <rPr>
        <sz val="16"/>
        <color rgb="FFFF0000"/>
        <rFont val="TH SarabunPSK"/>
        <family val="2"/>
      </rPr>
      <t xml:space="preserve">
- โมเดลจำลองและสื่อการเรียนรู้หมู่บ้านโปรตุเกส หมู่บ้านฮอลันดาและหมู่บ้านญี่ปุ่น 3 ชุด</t>
    </r>
  </si>
  <si>
    <t>ยกเลิก</t>
  </si>
  <si>
    <t xml:space="preserve">   สนจ.อย./สนง.ปชส.</t>
  </si>
  <si>
    <t>งบรายจ่าย</t>
  </si>
  <si>
    <t>ประเด็นยุทธศาสตร์ที่ 1 พัฒนาคุณภาพการท่องเที่ยวและการบริการสู่มาตรฐานสากล</t>
  </si>
  <si>
    <t>ประเด็นยุทธศาสตร์ที่ 2  พัฒนาเมืองและชุมชนให้น่าอยู่</t>
  </si>
  <si>
    <t>ผลผลิต : การบริหารทรัพยากรธรรมชาติและสิ่งแวดล้อม</t>
  </si>
  <si>
    <t>กิจกรรมย่อย เพิ่มประสิทธิภาพด้านความปลอดภัย</t>
  </si>
  <si>
    <t>ท้องถิ่นจังหวัด</t>
  </si>
  <si>
    <t>อำเภอบางไทร</t>
  </si>
  <si>
    <t xml:space="preserve">ค่าที่ดินและสิ่งก่อสร้าง
- ซ่อมแซมถนนคอนกรีตเสริมเหล็กสายคันกั้นน้ำชลประทาน หมู่ที่ 4-5 ตำบลบางไทร อำเภอบางไทร จังหวัดพระนครศรีอยุธยา </t>
  </si>
  <si>
    <t>อำเภอบางซ้าย</t>
  </si>
  <si>
    <t>อำเภอบางบาล</t>
  </si>
  <si>
    <t>กิจกรรมย่อย ก่อสร้างสะพานปูนข้ามจากหมู่ที่ 8   ไปหมู่ที่ 7 ตำบลกบเจา</t>
  </si>
  <si>
    <r>
      <rPr>
        <b/>
        <sz val="16"/>
        <color rgb="FFFF0000"/>
        <rFont val="TH SarabunPSK"/>
        <family val="2"/>
      </rPr>
      <t>ค่าที่ดินและสิ่งก่อสร้าง</t>
    </r>
    <r>
      <rPr>
        <sz val="16"/>
        <color rgb="FFFF0000"/>
        <rFont val="TH SarabunPSK"/>
        <family val="2"/>
      </rPr>
      <t xml:space="preserve">
- ก่อสร้างสะพานปูนข้ามจากหมู่ที่ 8 ไปหมู่ที่ 7 ตำบลกบเจา อำเภอบางบาล จังหวัดพระนครศรีอยุธยา </t>
    </r>
  </si>
  <si>
    <t>กิจกรรมย่อย  เจาะประปาบาดาล บริเวณหมู่ 3  ตำบลบ้านแพรก</t>
  </si>
  <si>
    <t xml:space="preserve">ค่าที่ดินและสิ่งก่อสร้าง
-  เจาะบ่อบาดาล บริเวณ หมู่ 2 ตำบลสำพะเนียง อำเภอบ้านแพรก จังหวัดพระนครศรีอยุธยา </t>
  </si>
  <si>
    <t>กิจกรรมย่อย  เจาะประปาบาดาล บริเวณ  หมู่ 2 ตำบลสำพะเนียง</t>
  </si>
  <si>
    <r>
      <rPr>
        <b/>
        <sz val="16"/>
        <color theme="1"/>
        <rFont val="TH SarabunPSK"/>
        <family val="2"/>
      </rPr>
      <t>ค่าที่ดินและสิ่งก่อสร้าง</t>
    </r>
    <r>
      <rPr>
        <sz val="16"/>
        <color theme="1"/>
        <rFont val="TH SarabunPSK"/>
        <family val="2"/>
      </rPr>
      <t xml:space="preserve">
-  ซ่อมสร้างถนนคอนกรีตเสริมเหล็กสายวัดหลวงพ่อบุญเย็น หมู่ที่ 2 ตำบลบางพลี อำเภอบางไทร จังหวัดพระนครศรีอยุธยา </t>
    </r>
  </si>
  <si>
    <t>ค่าที่ดินและสิ่งก่อสร้าง
- ก่อสร้างถนน คสล. กว้าง 3 เมตร ยาว 425 เมตร พร้อมวางท่อระบายน้ำ  หมู่ที่ 8 (ซอยเวียงเหล็ก) อำเภอพระนครศรีอยุธยา จังหวัดพระนครศรีอยุธยา</t>
  </si>
  <si>
    <t>กิจกรรมย่อย ก่อสร้างระบบประปาผิวดิน</t>
  </si>
  <si>
    <t>กิจกรรมย่อย ถมดินลานอเนกประสงค์ หมู่ที่ 6 อำเภอบางบาล</t>
  </si>
  <si>
    <t>ค่าที่ดินและสิ่งก่อสร้าง
- ถมดินลานอเนกประสงค์ สูงเฉลี่ย 4.00 เมตร พื้นที่ดินถมไม่น้อยกว่า 5,280 ตารางเมตร หรือปริมาตรดินถมไม่น้อยกว่า 20,640 ลูกบาศก์เมตร หมู่ที่ 6 อำเภอบางบาล จังหวัดพระนครศรีอยุธยา</t>
  </si>
  <si>
    <r>
      <rPr>
        <b/>
        <sz val="16"/>
        <color rgb="FFFF0000"/>
        <rFont val="TH SarabunPSK"/>
        <family val="2"/>
      </rPr>
      <t>ค่าที่ดินและสิ่งก่อสร้าง</t>
    </r>
    <r>
      <rPr>
        <sz val="16"/>
        <color rgb="FFFF0000"/>
        <rFont val="TH SarabunPSK"/>
        <family val="2"/>
      </rPr>
      <t xml:space="preserve">
- ก่อสร้างระบบประปาผิวดินขนาดใหญ่ 1 แห่ง</t>
    </r>
  </si>
  <si>
    <t>อำเภอท่าเรือ</t>
  </si>
  <si>
    <t>กิจกรรมย่อย ก่อสร้างโรงสูบน้ำไฟฟ้า หมู่ที่ 7-8</t>
  </si>
  <si>
    <t xml:space="preserve">กิจกรรมย่อย  ก่อสร้างถนนคอนกรีตเสริมเหล็ก หมู่ที่ 6  ต.ดอนลาน </t>
  </si>
  <si>
    <t xml:space="preserve">ค่าที่ดินและสิ่งก่อสร้าง
- ก่อสร้างถนนคอนกรีตเสริมเหล็ก หมู่ที่ 6 ตำบลดอนลาน  อำเภอผักไห่ จังหวัดพระนครศรีอยุธยา </t>
  </si>
  <si>
    <t>ประเด็นยุทธศาสตร์ที่ 3 พัฒนาภาคการผลิต การค้าและบริการ โดยใช้นวัตกรรม  และภูมิปัญญาที่สร้างสรรค์</t>
  </si>
  <si>
    <t xml:space="preserve">กิจกรรมย่อย ก่อสร้างระบบคูน้ำเพื่อการกระจายน้ำสู่พื้นที่แปลงใหญ่ </t>
  </si>
  <si>
    <t>กิจกรรมย่อย การเกษตรเพื่ออาหารกลางวันตามแนวพระราชดำริสมเด็จพระเทพรัตนราชสุดา สยามบรมราชกุมารี</t>
  </si>
  <si>
    <t>สพป.อย เขต1</t>
  </si>
  <si>
    <t>สพป.อย เขต1/
สพป.อย เขต 2</t>
  </si>
  <si>
    <t>ที่ดินและสิ่งก่อสร้าง</t>
  </si>
  <si>
    <t>2. ปั้มน้ำหอยโข่ง ศก. 3 นิ้ว 3 HD 380 โวล์</t>
  </si>
  <si>
    <t>3. ครื่องพ่นยาแบบสะพายหลัง 4 จังหวะ</t>
  </si>
  <si>
    <t>4. เครื่องสีข้าว ข้าวกล้อง และข้าวขาว</t>
  </si>
  <si>
    <t>5. เครื่องซีลถุงสูญญากาศ</t>
  </si>
  <si>
    <t>สพป.อย เขต2</t>
  </si>
  <si>
    <r>
      <rPr>
        <b/>
        <sz val="16"/>
        <color theme="1"/>
        <rFont val="TH SarabunPSK"/>
        <family val="2"/>
      </rPr>
      <t>ค่าครุภัณฑ์</t>
    </r>
    <r>
      <rPr>
        <sz val="16"/>
        <color theme="1"/>
        <rFont val="TH SarabunPSK"/>
        <family val="2"/>
      </rPr>
      <t xml:space="preserve">
1. เครื่องสูบน้ำเบนซิน 4 จังหวะ ขนาด 3 นิ้ว</t>
    </r>
  </si>
  <si>
    <t>กิจกรรมย่อย  สานพลังประชารัฐ ยกระดับศักยภาพกำลังคน ภาคการผลิต การค้า และภาคบริการรองรับการเข้าสู่ Thailand 4.0</t>
  </si>
  <si>
    <t>สถาบันพัฒนาฝีมือ
แรงงาน 15</t>
  </si>
  <si>
    <t>กิจกรรมหลัก ส่งเสริมอาชีพในชุมชนและปรับปรุงสิ่งอำนวยความสะดวกในการขนส่งสินค้าทางการเกษตร</t>
  </si>
  <si>
    <t>กิจกรรมย่อย  ขุดลอกหนองบางทองเพื่อเป็นแก้มลิงกักเก็บน้ำในฤดูน้ำหลากและแก้ไขปัญหาขาดแคลนน้ำช่วงฤดูแล้ง</t>
  </si>
  <si>
    <r>
      <rPr>
        <b/>
        <sz val="16"/>
        <color rgb="FFFF0000"/>
        <rFont val="TH SarabunPSK"/>
        <family val="2"/>
      </rPr>
      <t>ค่าที่ดินและสิ่งก่อสร้าง</t>
    </r>
    <r>
      <rPr>
        <sz val="16"/>
        <color rgb="FFFF0000"/>
        <rFont val="TH SarabunPSK"/>
        <family val="2"/>
      </rPr>
      <t xml:space="preserve">
-  ขุดลอกหนองบางทอง หมู่ที่ 5 ตำบลลาดน้ำเค็ม อำเภอผักไห่ จังหวัดพระนครศรีอยุธยา </t>
    </r>
  </si>
  <si>
    <t>กิจกรรมย่อย  ส่งเสริมเกษตรปลอดภัย อำเภอลาดบัวหลวง</t>
  </si>
  <si>
    <r>
      <t xml:space="preserve">ค่าครุภัณฑ์
</t>
    </r>
    <r>
      <rPr>
        <sz val="16"/>
        <color rgb="FFFF0000"/>
        <rFont val="TH SarabunPSK"/>
        <family val="2"/>
      </rPr>
      <t>- ติดตั้งระบบพลังงานแสงอาทิตย์  76 ชุด</t>
    </r>
  </si>
  <si>
    <t>กิจกรรมย่อย  ส่งเสริมอาชีพการเลี้ยงปลาท้องถิ่น และพัฒนาผลิตภัณฑ์การแปรรูปจากปลาอย่างครบวงจร</t>
  </si>
  <si>
    <t>ค่าครุภัณฑ์
-  เตาย่างปลา 1 เตา</t>
  </si>
  <si>
    <t>ค่าที่ดินและสิ่งก่อสร้าง
-  ขุดบ่อเลี้ยงปลา อำเภอมหาราช จังหวัดพระนครศรีอยุธยา 11 แห่ง</t>
  </si>
  <si>
    <t>ค่าครุภัณฑ์
- เครื่องอัดฟางแท่ง 1 เครื่อง</t>
  </si>
  <si>
    <t>กิจกรรมย่อย  ส่งเสริมการปลูกพืชใช้น้ำน้อยตามแนวทางปรัชญาเศรษฐกิจพอเพียง</t>
  </si>
  <si>
    <t>กิจกรรมย่อย  ก่อสร้างถนนคอนกรีตเสริมเหล็ก หมู่ที่ 3 ตำบลสำพะเนียง</t>
  </si>
  <si>
    <t>กิจกรรมย่อย  เพิ่มศักยภาพกลุ่มจัดการดินปุ๋ยชุมชน อำเภอเสนา</t>
  </si>
  <si>
    <t>กิจกรรมย่อย  ก่อสร้างลานตากพืชผลทางการเกษตรเพื่อชุมชน</t>
  </si>
  <si>
    <r>
      <rPr>
        <b/>
        <sz val="16"/>
        <color rgb="FFFF0000"/>
        <rFont val="TH SarabunPSK"/>
        <family val="2"/>
      </rPr>
      <t xml:space="preserve">ค่าที่ดินและสิ่งก่อสร้าง
</t>
    </r>
    <r>
      <rPr>
        <sz val="16"/>
        <color rgb="FFFF0000"/>
        <rFont val="TH SarabunPSK"/>
        <family val="2"/>
      </rPr>
      <t>-  ขุดลอกหนองน้ำสาธารณประโยชน์เพื่อการเกษตร ตำบลปากกราน อำเภอพระนครศรีอยุธยา จังหวัดพระนครศรี่อยุธยา 3 แห่ง</t>
    </r>
  </si>
  <si>
    <t>กิจกรรมย่อย  พัฒนาและประชาสัมพันธ์ศูนย์ประวัติศาสตร์อยุธยาพระนครศรีอยุธยา</t>
  </si>
  <si>
    <t>กิจกรรมย่อย  การบริหารจัดการ  SME จังหวัดพระนครศรีอยุธยา</t>
  </si>
  <si>
    <t xml:space="preserve">กิจกรรมย่อย ปรับปรุงถนน คสล.หมู่ที่ 8 บ้านรางเนื้อตาย ตำบลเทพมงคล อำเภอบางซ้าย </t>
  </si>
  <si>
    <t xml:space="preserve">ค่าที่ดินและสิ่งก่อสร้าง
-  ก่อสร้างถนน คสล. (ฝั่งเหนือ) บริเวณปากทางสายอยุธยา-สุพรรณบุรี ไปถึงสะพานปูน ม.5 ตำบลบางซ้าย อำเภอบางซ้าย </t>
  </si>
  <si>
    <t>กิจกรรมย่อย ส่งเสริมอาชีพทางเลือกเพื่อพัฒนาเกษตรกร</t>
  </si>
  <si>
    <t>อยู่ระหว่างกำหนดราคากลาง</t>
  </si>
  <si>
    <t>อยู่ระหว่างแต่งตั้งคณะกรรมการกำหนดราคากลางกำหนดจัดงานประมาณเดือนมีนาคม 2561</t>
  </si>
  <si>
    <t>ดำเนินการแล้วเสร็จ</t>
  </si>
  <si>
    <t>กิจกรรมย่อย พัฒนาแหล่งเรียนรู้หมู่บ้านนานาชาติใน
ราชอาณาจักรอยุธยา</t>
  </si>
  <si>
    <t>กิจกรรมย่อย แข่งขันเรือยาวประเพณีชิงถ้วยพระราชทาน
สมเด็จพระเจ้าอยู่หัว</t>
  </si>
  <si>
    <t>กิจกรรมย่อย ส่งเสริมการประชาสัมพันธ์ด้านการท่องเที่ยวของ
จังหวัดพระนครศรีอยุธยา</t>
  </si>
  <si>
    <t>กิจกรรมย่อย ออกแบบและผลิตแผนที่ท่องเที่ยว Ayutthaya 
smart map</t>
  </si>
  <si>
    <t>กิจกรรมย่อยผลิตและเผยแพร่ภาพยนตร์สารคดีเพื่อการเรียนรู้
เมืองมรดกโลก</t>
  </si>
  <si>
    <t>กิจกรรมย่อย ก่อสร้างถนนคอนกรีตเสริมเหล็กทางเข้าวัดกระซ้ายเพื่อส่งเสริมการท่องเที่ยว</t>
  </si>
  <si>
    <t>กิจกรรมย่อย ตรวจวิเคราะห์คุณภาพน้ำและการจัดการ
ผักตบชวาของแม่น้ำรอบเกาะเมือง</t>
  </si>
  <si>
    <r>
      <rPr>
        <b/>
        <sz val="16"/>
        <color theme="1"/>
        <rFont val="TH SarabunPSK"/>
        <family val="2"/>
      </rPr>
      <t>ค่าที่ดินและสิ่งก่อสร้าง</t>
    </r>
    <r>
      <rPr>
        <sz val="16"/>
        <color theme="1"/>
        <rFont val="TH SarabunPSK"/>
        <family val="2"/>
      </rPr>
      <t xml:space="preserve">
-  ก่อสร้างห้องควบคุมคอนกรีตติดกระจก ขนาดหน้ากว้าง 5 เมตร  x 6 เมตรพร้อมกระจก 1 แห่ง</t>
    </r>
  </si>
  <si>
    <t>- จอ led ขนาด 32 นิ้ว พร้อมขาแขวนผนัง 5 จอ</t>
  </si>
  <si>
    <r>
      <rPr>
        <b/>
        <sz val="16"/>
        <color theme="1"/>
        <rFont val="TH SarabunPSK"/>
        <family val="2"/>
      </rPr>
      <t>ค่าครุภัณฑ์</t>
    </r>
    <r>
      <rPr>
        <sz val="16"/>
        <color theme="1"/>
        <rFont val="TH SarabunPSK"/>
        <family val="2"/>
      </rPr>
      <t xml:space="preserve">
- กล้อง CCTV พร้อมระบบเชื่อมต่อสัญญาณ 50 ชุด</t>
    </r>
  </si>
  <si>
    <r>
      <rPr>
        <b/>
        <sz val="16"/>
        <color theme="1"/>
        <rFont val="TH SarabunPSK"/>
        <family val="2"/>
      </rPr>
      <t>ค่าที่ดินและสิ่งก่อสร้าง</t>
    </r>
    <r>
      <rPr>
        <sz val="16"/>
        <color theme="1"/>
        <rFont val="TH SarabunPSK"/>
        <family val="2"/>
      </rPr>
      <t xml:space="preserve">
-  ปรับปรุงซ่อมแซมถนนคอนกรีตเสริมเหล็กสายวัดหลวงพ่อบุญเย็น 
หมู่ที่ 2 ตำบลบางพลี อำเภอบางไทร จังหวัดพระนครศรีอยุธยา </t>
    </r>
  </si>
  <si>
    <r>
      <rPr>
        <b/>
        <sz val="16"/>
        <color theme="1"/>
        <rFont val="TH SarabunPSK"/>
        <family val="2"/>
      </rPr>
      <t>ครุภัณฑ์</t>
    </r>
    <r>
      <rPr>
        <sz val="16"/>
        <color theme="1"/>
        <rFont val="TH SarabunPSK"/>
        <family val="2"/>
      </rPr>
      <t xml:space="preserve">
- ชุดสูบน้ำพลังงานแสงอาทิตย์ พื้นที่เกษตรแปลงใหญ่ 20 ชุด</t>
    </r>
  </si>
  <si>
    <r>
      <rPr>
        <b/>
        <sz val="16"/>
        <color theme="1"/>
        <rFont val="TH SarabunPSK"/>
        <family val="2"/>
      </rPr>
      <t xml:space="preserve">ค่าที่ดินและสิ่งก่อสร้าง
</t>
    </r>
    <r>
      <rPr>
        <sz val="16"/>
        <color theme="1"/>
        <rFont val="TH SarabunPSK"/>
        <family val="2"/>
      </rPr>
      <t>-  ก่อสร้างโรงเรือน หมู่ที่ 4 ตำบลนาคู อำเภอผักไห่ 
จังหวัดพระนครศรีอยุธยา  4 โรงเรือน</t>
    </r>
  </si>
  <si>
    <t>อยู่ระหว่างการจัดซื้อจัดจ้าง</t>
  </si>
  <si>
    <t>ค่าที่ดินและสิ่งก่อสร้าง
- ก่อสร้างตลาดวิถีชุมชนคนทำมีดอรัญญิก หมู่ 6 ตำบลท่าช้าง 
อำเภอนครหลวง จังหวัดพระนครศรีอยุธยา 1 แห่ง</t>
  </si>
  <si>
    <t>ค่าที่ดินและสิ่งก่อสร้าง
- ปรับปรุงซ่อมแซมถนนคอนกรีตเสริมเหล็ก หมู่ที่ 4 ตำบลนาคู 
อำเภอผักไห่ จังหวัดพระนครศรีอยุธยา</t>
  </si>
  <si>
    <t>ค่าที่ดินและสิ่งก่อสร้าง
- ปรับปรุงซ่อมแซมถนนคอนกรีตเสริมเหล็ก หมู่ที่ 5 ตำบลลำตะเคียน อำเภอผักไห่ จังหวัดพระนครศรีอยุธยา</t>
  </si>
  <si>
    <t>ค่าที่ดินและสิ่งก่อสร้าง
- ปรับปรุงซ่อมแซมถนนคอนกรีตเสริมเหล็ก หมู่ที่ 3 ตำบลจักราช 
อำเภอผักไห่ จังหวัดพระนครศรีอยุธยา</t>
  </si>
  <si>
    <r>
      <rPr>
        <b/>
        <sz val="16"/>
        <color theme="1"/>
        <rFont val="TH SarabunPSK"/>
        <family val="2"/>
      </rPr>
      <t>ค่าที่ดินและสิ่งก่อสร้าง</t>
    </r>
    <r>
      <rPr>
        <sz val="16"/>
        <color theme="1"/>
        <rFont val="TH SarabunPSK"/>
        <family val="2"/>
      </rPr>
      <t xml:space="preserve">
- ก่อสร้างระบบคูน้ำเพื่อการกระจายน้ำสู่พื้นที่แปลงใหญ่ 1 แปลง และ 
ค่าควบคุมงาน</t>
    </r>
  </si>
  <si>
    <t xml:space="preserve">1. ก่อสร้างโรงเรือนพร้อมอุปกรณ์ทำด้วยโครงเหล็ก โรงเรียนวัดสามเรือน ตำบลสามเรือน อำเภอบางปะอิน จังหวัดพรนครศรีอยุธยา </t>
  </si>
  <si>
    <t xml:space="preserve">2. ก่อสร้างหลังคาทางเดินหน้าอาคารเรียน โรงเรียนเปรมปรีชา 
ตำบลเชียงรากน้อย  อำเภอบางปะอิน จังหวัดพระนครศรีอยุธยา </t>
  </si>
  <si>
    <t xml:space="preserve">3. ก่อสร้างหลังคาสนามเด็กเล่น โรงเรียนเปรมปรีชา ตำบลเชียงรากน้อย อำเภอบางปะอิน จังหวัดพระนครศรีอยุธยา </t>
  </si>
  <si>
    <t xml:space="preserve">4. ก่อสร้างโรงเรือนเลี้ยงไก่ไข่ โรงเรียนสอนดี (ประชารัฐอนุสรณ์) 
ตำบลพระยาบันลือ อำเภอลาดบัวหลวง จังหวัดพระนครศรีอยุธยา </t>
  </si>
  <si>
    <t>5. ก่อสร้างโรงเรือนปลูกผักกางมุ้งหลังคาโครงเหล็ก โรงเรียนวัดสนามไชย ตำบลสนามชัย อำเภอบางไทร จังหวัดพระนครศรีอยุธยา</t>
  </si>
  <si>
    <t>6. ก่อสร้างโรงเรือนเพาะเห็ด โรงเรียนวัดตลาด(อุดมวิทยา) 
ตำบลตลาดเกรียบ  อำเภอบางปะอิน จังหวัดพระนครศรีอยุธยา</t>
  </si>
  <si>
    <t xml:space="preserve">7. ก่อสร้างโรงเปิดเชื้อเห็ด โรงเรียนวัดเปรมปรีชา ตำบลบางกระสั้น อำเภอบางปะอิน จังหวัดพระนครศรีอยุธยา </t>
  </si>
  <si>
    <r>
      <rPr>
        <b/>
        <sz val="16"/>
        <color theme="1"/>
        <rFont val="TH SarabunPSK"/>
        <family val="2"/>
      </rPr>
      <t>ค่าครุภัณฑ์</t>
    </r>
    <r>
      <rPr>
        <sz val="16"/>
        <color theme="1"/>
        <rFont val="TH SarabunPSK"/>
        <family val="2"/>
      </rPr>
      <t xml:space="preserve">
1. ปั๊มน้ำขนาด 1 แรง</t>
    </r>
  </si>
  <si>
    <r>
      <rPr>
        <b/>
        <sz val="16"/>
        <rFont val="TH SarabunPSK"/>
        <family val="2"/>
      </rPr>
      <t>ค่าที่ดินสิ่งก่อสร้าง</t>
    </r>
    <r>
      <rPr>
        <sz val="16"/>
        <rFont val="TH SarabunPSK"/>
        <family val="2"/>
      </rPr>
      <t xml:space="preserve">
1. สร้างโรงเรือนผักปลอดสารพิษ ขนาด 6x6 เมตร  </t>
    </r>
  </si>
  <si>
    <t xml:space="preserve">2. ขุดบ่อปลา ขนาด 15 เมตร ยาว 30 เมตร ลึก 1 เมตร  </t>
  </si>
  <si>
    <t xml:space="preserve">3. ปรับปรุงซ่อมแซมเล้าไก่ ขนาดกว้าง 4 เมตร ยาว 15 เมตร </t>
  </si>
  <si>
    <t xml:space="preserve">4.  โรงเรือนปลูกผัก ขนาด 5x7 เมตร  </t>
  </si>
  <si>
    <t xml:space="preserve">5. ปรับปรุงโรงเพาะเห็ด ขนาด 6x7 เมตร </t>
  </si>
  <si>
    <t xml:space="preserve">6. ปรับปรุงโรงเรือนไก่ไข่ ขนาด 6x8 เมตร </t>
  </si>
  <si>
    <t xml:space="preserve">7. ปรับปรุงบ่อปลา ขนาด 15x20 เมตร </t>
  </si>
  <si>
    <t>8. ปรับปรุงส่วนพืชสวนพืชสมุนไพร วางท่อระบายน้ำยาว 40 เมตร</t>
  </si>
  <si>
    <r>
      <rPr>
        <b/>
        <sz val="16"/>
        <color theme="1"/>
        <rFont val="TH SarabunPSK"/>
        <family val="2"/>
      </rPr>
      <t xml:space="preserve">ค่าที่ดินและสิ่งก่อสร้าง
</t>
    </r>
    <r>
      <rPr>
        <sz val="16"/>
        <color theme="1"/>
        <rFont val="TH SarabunPSK"/>
        <family val="2"/>
      </rPr>
      <t>-  ซ่อมแซมถนนคอนกรีตเสริมเหล็ก หมู่ที่ 1 บ้านสะตือเอน 
ตำบลคลองน้อย อำเภอบ้านแพรก จังหวัดพระนครศรีอยุธยา</t>
    </r>
  </si>
  <si>
    <t>อยู่ระหว่างรวบรวมเอกสารส่งเบิกจ่าย</t>
  </si>
  <si>
    <t>ค่าที่ดินและสิ่งก่อสร้าง
- ก่อสร้างถนนคอนกรีตเสริมเหล็กทางเข้าวัดกระซ้าย กว้าง 4 เมตร 
ยาว 350 เมตร หนาเฉลี่ย 0.15 เมตร หรือพื้นที่ไม่น้อยกว่า 1,400 ตร.ม. อำเภอพระนครศรีอยุธยา จังหวัดพระนครศรีอยุธยา 1 เส้นทาง</t>
  </si>
  <si>
    <r>
      <rPr>
        <b/>
        <sz val="16"/>
        <color theme="1"/>
        <rFont val="TH SarabunPSK"/>
        <family val="2"/>
      </rPr>
      <t>ค่าที่ดินและสิ่งก่อสร้าง</t>
    </r>
    <r>
      <rPr>
        <sz val="16"/>
        <color theme="1"/>
        <rFont val="TH SarabunPSK"/>
        <family val="2"/>
      </rPr>
      <t xml:space="preserve">
-  ก่อสร้างระบบน้ำเพื่อนำน้ำเข้าสู่พื้นที่เกษตร (ระบบท่อ) หมูที่ 1 - 4 ตำบลบ้านม้า อำเภอบางปะหัน จังหวัดพระนครศรีอยุธยา 1 แห่ง</t>
    </r>
  </si>
  <si>
    <t>อยู่ระหว่างดำเนินการ</t>
  </si>
  <si>
    <t>ค่าที่ดินและสิ่งก่อสร้าง
 - ซ่อมแซมปรับปรุงอาคารศูนย์ปรับเปลี่ยนพฤติกรรม</t>
  </si>
  <si>
    <t>อยู่ระหว่างเสนออนุมัติ</t>
  </si>
  <si>
    <t>โครงการที่ใช้เงิน  กบจ.8/2560  วันที่ 7 พ.ย. 2560</t>
  </si>
  <si>
    <t xml:space="preserve">   โครงการที่ใช้เงิน  กบจ.10/2560 วันที่  27 ธ.ค. 2560</t>
  </si>
  <si>
    <t>จัดงานประเพณี ประมาณเดือนกรกฎาคม</t>
  </si>
  <si>
    <t>คงเหลืองบประมาณจากยกเลิกกิจกรรม/เงินเหลือจ่าย</t>
  </si>
  <si>
    <r>
      <t xml:space="preserve">ค่าที่ดินและสิ่งก่อสร้าง
</t>
    </r>
    <r>
      <rPr>
        <sz val="16"/>
        <color rgb="FFFF0000"/>
        <rFont val="TH SarabunPSK"/>
        <family val="2"/>
      </rPr>
      <t>- ติดตั้งระบบน้ำหยดพื้นที่ของเกษตรกรในเขตอำเภอลาดบัวหลวง 76 ชุด</t>
    </r>
  </si>
  <si>
    <t>กิจกรรมย่อย จัดตั้งคลังอุปกรณ์สำหรับผู้สูงอายุ/ผู้พิการติดบ้านติดเตียง
 ในโรงพยาบาลทุกแห่ง</t>
  </si>
  <si>
    <t>รวมงบประมาณทั้งสิ้น 2  โครงการ 10 กิจกรรม</t>
  </si>
  <si>
    <t>กิจกรรมย่อย  จัดระเบียบป้ายในบริเวณรอบเกาะเมืองโดยรอบ
เพื่อส่งเสริมการท่องเที่ยว</t>
  </si>
  <si>
    <t>กิจกรรมย่อย ปรับปรุงดูแล และพัฒนาศูนย์ควบคุมสั่งการจราจรและ
ความปลอดภัยเพื่อการท่องเที่ยว</t>
  </si>
  <si>
    <r>
      <rPr>
        <b/>
        <sz val="16"/>
        <color theme="1"/>
        <rFont val="TH SarabunPSK"/>
        <family val="2"/>
      </rPr>
      <t xml:space="preserve">ค่าที่ดินและสิ่งก่อสร้าง
</t>
    </r>
    <r>
      <rPr>
        <sz val="16"/>
        <color theme="1"/>
        <rFont val="TH SarabunPSK"/>
        <family val="2"/>
      </rPr>
      <t xml:space="preserve">- ฟื้นฟูและปรับปรุงคลองเมืองพระนครศรีอยุธยา ตำบลหัวรอ,
ตำบลประตูชัย,ตำบลวาสุกรี อำเภอพระนครศรีอยุธยา </t>
    </r>
  </si>
  <si>
    <t>กิจกรรมย่อย  เขื่อนป้องกันตลิ่งและปรับปรุงภูมิทัศน์ริมแม่น้ำเจ้าพระยา 
บริเวณวัดนักบุญยอเซฟอยุธยา อำเภอพระนครศรีอยุธยา จังหวัดพระนครศรีอยุธยา</t>
  </si>
  <si>
    <t>โยธาธิการและผังเมือง</t>
  </si>
  <si>
    <t>จังหวัด
 อนุมัติ</t>
  </si>
  <si>
    <r>
      <rPr>
        <b/>
        <sz val="16"/>
        <color theme="1"/>
        <rFont val="TH SarabunPSK"/>
        <family val="2"/>
      </rPr>
      <t xml:space="preserve">ค่าที่ดินและสิ่งก่อสร้าง
</t>
    </r>
    <r>
      <rPr>
        <sz val="16"/>
        <color theme="1"/>
        <rFont val="TH SarabunPSK"/>
        <family val="2"/>
      </rPr>
      <t>- ป้ายบอกสถานที่บริเวณโดยรอบเกาะเมือง อำเภอพระนครศรีอยุธยา 
จังหวัดพระนครศรีอยุธยา 79 ชุด</t>
    </r>
  </si>
  <si>
    <r>
      <rPr>
        <b/>
        <sz val="16"/>
        <color theme="1"/>
        <rFont val="TH SarabunPSK"/>
        <family val="2"/>
      </rPr>
      <t xml:space="preserve">ค่าที่ดินและสิ่งก่อสร้าง
</t>
    </r>
    <r>
      <rPr>
        <sz val="16"/>
        <color theme="1"/>
        <rFont val="TH SarabunPSK"/>
        <family val="2"/>
      </rPr>
      <t xml:space="preserve">- ก่อสร้างเขื่อนป้องกันตลิ่งและปรับปรุงภูมิทัศน์ริมแม่น้ำเจ้าพระยา 
บริเวณวัดนักบุญยอแซฟอยุธยา ตำบลสำเภาล่ม อำเภอพระนครศรีอยุธยา </t>
    </r>
  </si>
  <si>
    <t>จังหวัด 
อนุมัติ</t>
  </si>
  <si>
    <t xml:space="preserve">- ปรับปรุงบ่อเลี้ยงปลา อำเภอมหาราช จังหวัดพระนครศรีอยุธยา </t>
  </si>
  <si>
    <r>
      <rPr>
        <b/>
        <sz val="16"/>
        <color theme="1"/>
        <rFont val="TH SarabunPSK"/>
        <family val="2"/>
      </rPr>
      <t xml:space="preserve">ค่าวัสดุ
</t>
    </r>
    <r>
      <rPr>
        <sz val="16"/>
        <color theme="1"/>
        <rFont val="TH SarabunPSK"/>
        <family val="2"/>
      </rPr>
      <t>-กรวยยางสะท้อนแสง 800 อัน</t>
    </r>
  </si>
  <si>
    <t>-แผงเหล็กกั้นจราจร ขนาดกว้าง 1.00 เมตร ยาว 1.50 เมตร 250 แผง</t>
  </si>
  <si>
    <t>-แผงเหล็กกั้นจราจร กว้าง 1.00 เมตร ยาว 2.00 เมตร  250 แผง</t>
  </si>
  <si>
    <t>-ป้ายห้ามจอดแบบเคลื่อนย้ายได้  150 ป้าย</t>
  </si>
  <si>
    <t>-อุปกรณ์บังคับล้อ 200 อัน</t>
  </si>
  <si>
    <t>-แบริเออร์ ขนาดกว้าง 1.00 เมตร ยาว 0.50 เมตร สูง 0.60 เมตร 100 อัน</t>
  </si>
  <si>
    <t>-แบริเออร์ ขนาดกว้าง 1.20 เมตร ยาว 0.60 เมตร สูง 0.90 เมตร 100 อัน</t>
  </si>
  <si>
    <r>
      <rPr>
        <b/>
        <sz val="16"/>
        <color theme="1"/>
        <rFont val="TH SarabunPSK"/>
        <family val="2"/>
      </rPr>
      <t>ค่าที่ดินและสิ่งก่อสร้าง</t>
    </r>
    <r>
      <rPr>
        <sz val="16"/>
        <color theme="1"/>
        <rFont val="TH SarabunPSK"/>
        <family val="2"/>
      </rPr>
      <t xml:space="preserve">
-ป้ายแนะนำเส้นทางลัดทางเลี่ยง ขนาดกว้าง 0.75 เมตร ยาว 1.50 เมตร30 ป้าย</t>
    </r>
  </si>
  <si>
    <t>-ป้ายจราจรกระพริบพลังแสงอาทิตย์ ขนาดเส้นผ่าศูนย์กลาง 0.75 เมตร 20 ป้าย</t>
  </si>
  <si>
    <t xml:space="preserve">-ป้ายแนะนำเส้นทางลัด ทางเลี่ยง ขนาดกว้าง 0.75 เมตร ยาว 1.50 เมตร30 ป้าย </t>
  </si>
  <si>
    <t>-ป้ายแนะนำเส้นทางลัด ทางเลี่ยง ขนาดกว้าง 0.75 เมตร ยาว 1.50เมตร 30 ป้าย</t>
  </si>
  <si>
    <r>
      <rPr>
        <b/>
        <sz val="16"/>
        <color theme="1"/>
        <rFont val="TH SarabunPSK"/>
        <family val="2"/>
      </rPr>
      <t>ค่าที่ดินและสิ่งก่อสร้าง</t>
    </r>
    <r>
      <rPr>
        <sz val="16"/>
        <color theme="1"/>
        <rFont val="TH SarabunPSK"/>
        <family val="2"/>
      </rPr>
      <t xml:space="preserve">
- ป้ายจราจรอัจฉริยะ พร้อมติดตั้งกล้องโทรทัศน์วงจรปิด เพื่อรองรับการ
รายงานผลป้ายจราจรอัจฉริยะ 40 จุด</t>
    </r>
  </si>
  <si>
    <t>- ป้ายจราจรอัจฉริยะ พร้อมอุปกรณ์ประกอบ และติดตั้งระบบ ตำบลไผ่ลิง
ตำบลประตูชัย ,ตำบลท่าวาสุกรี, ตำบลบ้านป้อม และตำบลประตูชัย
อำเภอพระนครศรีอยุธยา จังหวัดพระนครศรีอยุธยา 6 จุด</t>
  </si>
  <si>
    <t>สำนักงานจังหวัด/
ท่องเที่ยวและกีฬา</t>
  </si>
  <si>
    <r>
      <rPr>
        <b/>
        <sz val="16"/>
        <color theme="1"/>
        <rFont val="TH SarabunPSK"/>
        <family val="2"/>
      </rPr>
      <t xml:space="preserve">ค่าจ้างเหมาบริการ
</t>
    </r>
    <r>
      <rPr>
        <sz val="16"/>
        <color theme="1"/>
        <rFont val="TH SarabunPSK"/>
        <family val="2"/>
      </rPr>
      <t>-จ้างเหมาจัดอยุธยาเฟสติวัล:มหกรรมดนตรีศรีอยุธยาวัฒนธรรมไพร่ฟ้าแห่งแผ่นดิน</t>
    </r>
  </si>
  <si>
    <t xml:space="preserve">- จ้างเหมาจัดงานอยุธยาเฟสติวัล :งานเทศกาลดนตรีท่ามกลางมรดกโลก Music in the world heritage </t>
  </si>
  <si>
    <r>
      <rPr>
        <b/>
        <sz val="16"/>
        <color theme="1"/>
        <rFont val="TH SarabunPSK"/>
        <family val="2"/>
      </rPr>
      <t>ค่าครุภัณฑ์</t>
    </r>
    <r>
      <rPr>
        <sz val="16"/>
        <color theme="1"/>
        <rFont val="TH SarabunPSK"/>
        <family val="2"/>
      </rPr>
      <t xml:space="preserve">
-กล้องตรวจจับรถยนต์ผู้กระทำผิดฝ่าฝืนกฎหมายจราจรและอุปกรณ์ต่อพ่วง10แห่ง</t>
    </r>
  </si>
  <si>
    <t>กิจกรรมย่อย ปรับปรุงซ่อมแซมถนนคอนกรีตเสริมเหล็ก หมู่ที่ 4 ต.นาคู</t>
  </si>
  <si>
    <r>
      <rPr>
        <b/>
        <sz val="16"/>
        <color theme="1"/>
        <rFont val="TH SarabunPSK"/>
        <family val="2"/>
      </rPr>
      <t>ค่าครุภัณฑ์</t>
    </r>
    <r>
      <rPr>
        <sz val="16"/>
        <color theme="1"/>
        <rFont val="TH SarabunPSK"/>
        <family val="2"/>
      </rPr>
      <t xml:space="preserve">
- เครื่องผสมปุ๋ยแนวนอน ความจุถังป้อน ขนาด 200 - 300 กิโลกรัมและกำลังขับเคลื่อนมอเตอร์ ขนาด 3 แรงม้า  2 เครื่อง</t>
    </r>
  </si>
  <si>
    <t>ท่องเที่ยวและกีฬา</t>
  </si>
  <si>
    <t>อยู่ระหว่างรอเสนออนุมัติโครงการ</t>
  </si>
  <si>
    <t>อยู่ระหว่างดำเนินการโครงการ</t>
  </si>
  <si>
    <t>อยู่ระหว่างรอเสนออนุมัติ</t>
  </si>
  <si>
    <t>อยู่ระหว่างรวบรวมเอกสารส่งเบิกจ่าย เงินที่เหลือ</t>
  </si>
  <si>
    <t xml:space="preserve">อยู่ระหว่างการจัดซื้อจัดจ้าง </t>
  </si>
  <si>
    <t>อยู่ระหว่างดำเนินโครงการ</t>
  </si>
  <si>
    <t>สรุปยอดเงินก่อนนำมาทำโครงการเงินเหลือจ่าย</t>
  </si>
  <si>
    <t>สรุปงบประมาณที่เป็นเงินเหลือจ่าย  (งบประจำ) + เงินเหลือจ่าย  (งบลงทุน)</t>
  </si>
  <si>
    <t>งบจังหวัด</t>
  </si>
  <si>
    <t>งบภาค</t>
  </si>
  <si>
    <t>รวมงบ</t>
  </si>
  <si>
    <t>งบจัดสรร</t>
  </si>
  <si>
    <t xml:space="preserve">ค่าที่ดินและสิ่งก่อสร้าง
-  ก่อสร้างถนนแอสฟัลติกคอนกรีต หมู่ที่ 7 เชื่อมหมู่ที่ 8 ตำบลวังพัฒนา (วัดดอนพัฒนาราม) อำเภอบางซ้าย จังหวัดพระนครศรีอยุธยา </t>
  </si>
  <si>
    <t>- ก่อสร้างฐานติดตั้งถังน้ำพลาสติก พื้นที่ของเกษตรกรในเขตอำเภอลาดบัวหลวง จังหวัดพระนครศรีอยุธยา ขนาด 1,000 ลิตร</t>
  </si>
  <si>
    <t>กิจกรรมย่อย ก่อสร้างถนนแอสพาสติกคอนกรีต  หมู่ที่ 7 เชื่อมหมู่ที่ 8 ตำบลวังพัฒนา (วัดดอนพัฒนาราม) ช่วงที่ 1</t>
  </si>
  <si>
    <t>ทสจ./ท้องถิ่นจังหวัด</t>
  </si>
  <si>
    <t>8. ก่อสร้างบ่อซีเมนต์เลี้ยงปลาดุก โรงเรียนวัดอนุกุญชราราม ตำบลช้างน้อย อำเภอบางไทร  จังหวัดพระนครศรีอยุธยาขนาดกว้าง</t>
  </si>
  <si>
    <t>9. ก่อสร้างบ่อซีเมนต์เลี้ยงปลาดุก โรงเรียนชุมชนวัดบางซ้ายนอก 
ตำบลเต่าเล่า อำเภอบางซ้าย จังหวัดพระนครศรีอยุธยา</t>
  </si>
  <si>
    <t xml:space="preserve">10. ก่อสร้างบ่อซีเมนต์เลี้ยงปลาดุกกั้นตาข่าย โรงเรียนวัดสามเรือน 
ตำบลสามเรือน อำเภอบางปะอิน  จังหวัดพระนครศรีอยุธยา </t>
  </si>
  <si>
    <t>11. ก่อสร้างบ่อซีเมนต์เลี้ยงปลานิล กั้นตาข่ายและระบบน้ำ 
โรงเรียนวัดสามเรือน ตำบลสามเรือน อำเภอบางปะอิน 
จังหวัดพระนครศรีอยุธยา</t>
  </si>
  <si>
    <t>12. ก่อสร้างบ่อเลี้ยงปลา ทำด้วยอิฐบล๊อกก่อฉาบปูน โรงเรียนวัดเปรมปรีชา ตำบลบางกระสั้น อำเภอบางปะอิน จังหวัดพระนครศรีอยุธยา</t>
  </si>
  <si>
    <t>การเกษตรเพื่ออาหารกลางวันตามแนวพระราชดำริสมเด็จพระเทพ-รัตนราชสุดา สยามบรมราชกุมารี</t>
  </si>
  <si>
    <t>- เครื่องชั่งน้ำหนักระบบอิเล็กทรอนิกส์ดิจิตอล ขนาดชั่งน้ำหนัก500กิโลกรัม 2 เครื่อง</t>
  </si>
  <si>
    <t>คงเหลือเงินยกเลิก/เงินเหลือ</t>
  </si>
  <si>
    <t>กิจกรรมย่อย พัฒนาบรรจุภัณฑ์เพื่อส่งเสริมช่องทางการ
จำหน่ายสินค้าเกษตร</t>
  </si>
  <si>
    <t>กิจกรรมย่อย พัฒนารูปแบบสินค้า และบรรจุภัณฑ์ ด้วยนวัตกรรม 
และภูมิปัญญาที่สร้างสรรค์</t>
  </si>
  <si>
    <t>กิจกรรมย่อย เพิ่มช่องทางการตลาด การประชาสัมพันธ์ และการส่งเสริมและขยายช่องทางการค้าสินค้าตราสัญลักษณ์ผลิตภัณฑ์
จังหวัดพระนครศรีอยุธยา</t>
  </si>
  <si>
    <t xml:space="preserve">กิจกรรมย่อย ก่อสร้างถนน คสล. (ฝั่งเหนือ) บริเวณปากทางสายอยุธยา-สุพรรณบุรี ไปถึงสะพานปูน ม.5 ตำบลบางซ้าย  อำเภอบางซ้าย </t>
  </si>
  <si>
    <t>กิจกรรมย่อย ก่อสร้างเขื่อนป้องกันตลิ่งเลียบลำรางหม้อแกง หมู่ที่ 3 
ตำบลลาดงา อำเภอเสนา</t>
  </si>
  <si>
    <t>กิจกรรมย่อย ปรับปรุงซ่อมแซมถนนคอนกรีตเสริมเหล็ก หมู่ที่ 4 
ต.ลำตะเคียน</t>
  </si>
  <si>
    <t>กิจกรรมย่อย ปรับปรุงซ่อมแซมถนนคอนกรีตเสริมเหล็ก หมู่ที่ 5 
 ต.ลำตะเคียน</t>
  </si>
  <si>
    <t xml:space="preserve">กิจกรรมย่อย ปรับปรุงซ่อมแซมถนนคอนกรีตเสริมเหล็กสาย
วัดหลวงพ่อบุญเย็น หมู่ที่ 2 ตำบลบางพลี     </t>
  </si>
  <si>
    <t xml:space="preserve">กิจกรรมย่อย ปรับปรุงซ่อมแซมถนน ASPHAL TIC CONCRETE 
สาย 15 โค้ง ช่วงบริเวณ หมู่ที่ 1 ตำบลบางไทร  </t>
  </si>
  <si>
    <t>กิจกรรมย่อย ซ่อมแซมถนนคอนกรีตเสริมเหล็กสายคันกั้นน้ำชลประทานช่วงบริเวณหมู่ที่ 4-5  ตำบลบางไทร</t>
  </si>
  <si>
    <t>กิจกรรมย่อย ตลาดวิถีชุมชนคนทำมีดอรัญญิก  อำเภอนครหลวง 
จังหวัดพระนครศรีอยุธยา</t>
  </si>
  <si>
    <t>กิจกรรมย่อย  อบรมการสื่อสารสำหรับพ่อแม่ผู้ปกครองและ
การพัฒนาเยาวชนเพื่อความเข้มแข็ง</t>
  </si>
  <si>
    <t>กิจกรรมหลัก เสริมสร้างการเตรียมความพร้อมในการรับสถานการณ์ฉุกเฉินและ
สร้างความปลอดภัยในชีวิตและทรัพย์สินของประชาชน</t>
  </si>
  <si>
    <r>
      <rPr>
        <b/>
        <sz val="16"/>
        <color theme="1"/>
        <rFont val="TH SarabunPSK"/>
        <family val="2"/>
      </rPr>
      <t>ค่าที่ดินและสิ่งก่อสร้าง</t>
    </r>
    <r>
      <rPr>
        <sz val="16"/>
        <color theme="1"/>
        <rFont val="TH SarabunPSK"/>
        <family val="2"/>
      </rPr>
      <t xml:space="preserve">
- ก่อสร้างโรงสูบน้ำไฟฟ้า หมู่ที่7-8 อำเภอท่าเรือ จังหวัดพระนครศรีอยุธยา </t>
    </r>
  </si>
  <si>
    <t>ค่าที่ดินและสิ่งก่อสร้าง
-ปรับปรุงถนนคสล.หมู่ที่8บ้านรางเนื้อตาย ตำบลเทพมงคล อำเภอบางซ้าย</t>
  </si>
  <si>
    <t>ผลต่าง</t>
  </si>
  <si>
    <t>รวมงบประมาณทั้งสิ้น 14  โครงการ  55  กิจกรรม และ 1 รายการค่าใช้จ่าย</t>
  </si>
  <si>
    <t>กิจกรรมย่อย เพิ่มประสิทธิภาพการบริหารจัดการฟาร์มตัวอย่างอันเนื่องมาจากพระราชดำริฯ หนองงูเห่า ตำบลบางระกำ อำเภอนครหลวง</t>
  </si>
  <si>
    <r>
      <t xml:space="preserve">งบลงทุน
</t>
    </r>
    <r>
      <rPr>
        <sz val="16"/>
        <rFont val="TH SarabunPSK"/>
        <family val="2"/>
      </rPr>
      <t>ค่าป้ายประชาสัมพันธ์โครงการ</t>
    </r>
  </si>
  <si>
    <r>
      <rPr>
        <b/>
        <sz val="16"/>
        <rFont val="TH SarabunPSK"/>
        <family val="2"/>
      </rPr>
      <t>ค่าที่ดินและสิ่งก่อสร้าง</t>
    </r>
    <r>
      <rPr>
        <sz val="16"/>
        <rFont val="TH SarabunPSK"/>
        <family val="2"/>
      </rPr>
      <t xml:space="preserve">
- ก่อสร้างโรงเห็ด ตำบลบางระกำ อำเภอนครหลวง </t>
    </r>
  </si>
  <si>
    <t xml:space="preserve">- ก่อสร้างโรงไก่ ตำบลบางระกำ อำเภอนครหลวง </t>
  </si>
  <si>
    <t xml:space="preserve">- ก่อสร้างโรงเก็บของ ตำบลบางระกำ อำเภอนครหลวง </t>
  </si>
  <si>
    <r>
      <t xml:space="preserve">ค่าที่ดินและสิ่งก่อสร้าง
</t>
    </r>
    <r>
      <rPr>
        <sz val="16"/>
        <rFont val="TH SarabunPSK"/>
        <family val="2"/>
      </rPr>
      <t>ก่อสร้างดาดคอนกรีตคูส่งน้ำเข้า พร้อมเสริมคันดินแปลงนาส่วนพระองค์</t>
    </r>
  </si>
  <si>
    <t>สรุปงบจังหวัด</t>
  </si>
  <si>
    <t>สรุปงบประมาณที่เหลือจากโอนเปลี่ยนงบประมาณใน กบจ.</t>
  </si>
  <si>
    <t>1. จัดกิจกรรมตลาดย้อนยุคสมเด็จพระนเรศวรมหาราช 
งปม. 2,600,000 บาท  อยู่ในระหว่างปรับ TOR
2.กิจกรรมท่องราตรีกรุงศรีอยุธยา Ayutthaya golden night light festival 2018 งปม. 1,600,000 บาท
อยู่ระหว่าง จัดซื้อจัดจ้าง จัดงานวันที่ 5-11 มี.ค. 61
3. จัดกิจกรรมดนตรีในสวน อยุธยายามเย็น 
งปม. 280,000 บาท  งวดที่ 1 อยู่ระหว่างการเบิกจ่าย
งวดที่ 2 กำหนดจัดงานวันที่ 17 ก.พ. 61
4.จัดงานสงกรานต์กรุงศรีอยุธยา งปม. 1,550,000 บาทกำหนดจัดงาน 13-15 เม ย 2561</t>
  </si>
  <si>
    <t>ค่าจ้างเหมาจัด แข่งขันเรือยาวประเพณีชิงถ้วยพระราชทาน
สมเด็จพระเจ้าอยู่หัว</t>
  </si>
  <si>
    <t>อยู่ระหว่างจัดซื้อจัดจ้าง/แผนปล่อยปลาประมาณ ส.ค.</t>
  </si>
  <si>
    <r>
      <rPr>
        <b/>
        <sz val="16"/>
        <color theme="1"/>
        <rFont val="TH SarabunPSK"/>
        <family val="2"/>
      </rPr>
      <t xml:space="preserve">ค่าที่ดินและสิ่งก่อสร้าง
</t>
    </r>
    <r>
      <rPr>
        <sz val="16"/>
        <color theme="1"/>
        <rFont val="TH SarabunPSK"/>
        <family val="2"/>
      </rPr>
      <t xml:space="preserve">- ก่อสร้างถนนคอนกรีตเสริมเหล็ก หมู่ที่ 3 ตำบลสำพะเนียง (หนองอ้อ) อำเภอบ้านแพรก จังหวัดพระนครศรีอยุธยา </t>
    </r>
  </si>
  <si>
    <t>8 กิจกรรมย่อย</t>
  </si>
  <si>
    <t>ที่ได้รับอนุมัติแล้ว</t>
  </si>
  <si>
    <t>แก้ไขเอกสาร</t>
  </si>
  <si>
    <t>เข้ากบจ.</t>
  </si>
  <si>
    <t>3 กิจกรรมย่อย</t>
  </si>
  <si>
    <t>1 กิจกรรมย่อย</t>
  </si>
  <si>
    <t>ที่ได้รับอนุมัติแล้ว (งบภาค)</t>
  </si>
  <si>
    <t>ที่ได้รับอนุมัติแล้ว (งบจังหวัด)</t>
  </si>
  <si>
    <t>กิจกรรมย่อย ปรับปรุงซ่อมแซมถนนคอนกรีตเสริมเหล็กหมู่ที่ 3 
ต.จักราช</t>
  </si>
  <si>
    <t>กิจกรรมหลัก  ปรับปรุงภูมิทัศน์และพัฒนาเมือง/ชุมชนให้น่าอยู่</t>
  </si>
  <si>
    <t>ยกเลิกโครงการ</t>
  </si>
  <si>
    <t>รวมงบประมาณทั้งสิ้น 18 โครงการ</t>
  </si>
  <si>
    <r>
      <t xml:space="preserve">สรุปงบประมาณจากกิจกรรมที่ </t>
    </r>
    <r>
      <rPr>
        <b/>
        <u val="double"/>
        <sz val="18"/>
        <color rgb="FFFF0000"/>
        <rFont val="TH SarabunPSK"/>
        <family val="2"/>
      </rPr>
      <t>ยกเลิก</t>
    </r>
    <r>
      <rPr>
        <b/>
        <sz val="18"/>
        <rFont val="TH SarabunPSK"/>
        <family val="2"/>
      </rPr>
      <t xml:space="preserve"> จำนวน 18 กิจกรรม</t>
    </r>
  </si>
  <si>
    <t>48 กิจกรรมย่อย</t>
  </si>
  <si>
    <t>56 กิจกรรมย่อย</t>
  </si>
  <si>
    <t xml:space="preserve">   โครงการที่ใช้เงิน  กบจ.1/2561 วันที่ 8 ก.พ. 2561</t>
  </si>
  <si>
    <t xml:space="preserve">   โครงการที่รอรับการสนับสนุนงบประมาณ</t>
  </si>
  <si>
    <t>คงเหลืองบประมาณที่เหลือใช้ (จริง)</t>
  </si>
  <si>
    <t>อยู่ระหว่างตรวจสอบเอกสาร</t>
  </si>
  <si>
    <t>โครงการป้องกันและแก้ไขปัญหายาเสพติดจังหวัดพระนครศรีอยุธยา</t>
  </si>
  <si>
    <t>กิจกรรมหลัก  เสริมสร้างการเตรียมความพร้อมในการรับสถานการณ์ฉุกเฉินและสร้างความปลอดภัยในชีวิตและทรัพย์สินของประชาชน</t>
  </si>
  <si>
    <t>ลงในสัญญาจ้างแล้ว แบ่งเป็น 3 งวดงาน เป็น 
งวดที่ 1 เป็นเงิน 2,856,000 บาท ให้แล้วเสร็จภายใน
วันที่ 10 เม.ย. 61
งวดที่ 2 เป็นเงิน 2,499,000 บาท ให้แล้วเสร็จภายใน
วันที่ 19 ก.ค. 61
งวดที่ 3 เป็นเงิน 1,785,000 บาท ให้แล้วเสร็จภายใน
วันที่ 17 ก.ย. 61</t>
  </si>
  <si>
    <t>โครงการเสริมสร้างครอบครัวเข้มแข็งของจังหวัดพระนครศรีอยุธยา</t>
  </si>
  <si>
    <t>กิจกรรมหลัก  การแก้ไขปัญหาสังคมในชุมชนและเมืองของจังหวัดพระนครศรีอยุธยา</t>
  </si>
  <si>
    <t xml:space="preserve">อยู่ระหว่างจัดอบรมชุมชนปลอดขยะ Zero Waste </t>
  </si>
  <si>
    <t xml:space="preserve"> ประกาศแผนจัดซื้อจัดจ้างในระบบ e-GP</t>
  </si>
  <si>
    <t>ประกาศแผนจัดซื้อจัดจ้างในระบบ e-GP</t>
  </si>
  <si>
    <t>ประกาศแผนจัดซื้อจัดจ้างในระบบe-GP</t>
  </si>
  <si>
    <t>ดำเนินแล้วเสร็จ</t>
  </si>
  <si>
    <t>กิจกรรมย่อย การผลิตกุ้งแม่น้ำปลอดภัย ระยะที่ 2</t>
  </si>
  <si>
    <t>กิจกรรมย่อย การประเมินผลผลิตกุ้งก้ามกรามในแม่น้ำ 4 สายหลัก จังหวัดพระนครศรีอยุธยา</t>
  </si>
  <si>
    <t>สนง.ปภ.อย</t>
  </si>
  <si>
    <t>กิจกรรมย่อย ส่งเสริมการประชาสัมพันธ์สถาบันพระมหากษัตริย์ของจังหวัดพระนครศรีอยุธยา</t>
  </si>
  <si>
    <t>กิจกรรมย่อย ส่งเสริมการกำจัดผักตบชวาอย่างยั่งยืน 
โดยใช้นวัตกรรม 4.0</t>
  </si>
  <si>
    <t>กิจกรรมย่อย  สัตว์ปลอดโรค คนปลอดภัย จากโรคพิษสุนัขบ้า ตามพระปณิธาน ศ.ดร.สมเด็จพระเจ้าลูกยาเธอ เจ้าฟ้าจุฬาภรณวลัยลักษณ์ อัครราชกุมารี จังหวัดพระนครศรีอยุธยา</t>
  </si>
  <si>
    <t>ปศุสัตว์จังหวัด/ท้องถิ่นจังหวัด/ประชาสัมพันธ์จังหวัด/สสจ.อย</t>
  </si>
  <si>
    <t>กิจกรรมย่อย อยุธยาเมืองประวัติศาสตร์ บ้านเรือนสะอาด 
หน้าบ้าน น่ามอง ประจำปีงบประมาณ พ.ศ. 2561</t>
  </si>
  <si>
    <t>สนจ.อย/ท้องถิ่น/ปกครองจังหวัด</t>
  </si>
  <si>
    <t>ค่าที่ดินและสิ่งก่อสร้าง
- ก่อสร้างถนน คสล. สายข้างเมรุวัดป้อมแก้ว หมู่ที่ 4 ตำบลบ้านกลึง อำเภอบางไทร</t>
  </si>
  <si>
    <t>กิจกรรมย่อย  อบรมเสริมสร้างมาตรฐานการป้องกันและแก้ไขปัญหายาเสพติดในสถานประกอบกิจการและโรงงานสีขาว
ปีงบประมาณ พ.ศ. 2561</t>
  </si>
  <si>
    <t>สสค.อย</t>
  </si>
  <si>
    <t>กิจกรรมย่อย  พัฒนาบุคลากรเพื่อขับเคลื่อนยุทธศาสตร์จังหวัดพระนครศรีอยุธยา 4.0</t>
  </si>
  <si>
    <t>สนจ.อย</t>
  </si>
  <si>
    <t>กิจกรรมย่อย  ก่อสร้างเขื่อนป้องกันตลิ่งและปรับปรุงภูมิทัศน์บริเวณ
วัดโตนด(1) ระยะที่ 2 ตำบลข้าวเม่า อำเภออุทัย</t>
  </si>
  <si>
    <t>ค่าที่ดินสิ่งก่อสร้าง
-ก่อสร้างเขื่อนป้องกันตลิ่งและปรับปรุงภูมิทัศน์บริเวณ
วัดโตนด(1) ระยะที่ 2 ตำบลข้าวเม่า อำเภออุทัย</t>
  </si>
  <si>
    <t>กิจกรรมย่อย  ปรับปรุงซ่อมเขื่อนป้องกันตลิ่งริมแม่น้ำเจ้าพระยา บริเวณหมู่ที่ 1 ตำบลขนอนหลวง ถึงหมู่ที่ 1 ตำบลบ้านโพ อำเภอบางปะอิน</t>
  </si>
  <si>
    <t>ค่าที่ดินสิ่งก่อสร้าง
-  ปรับปรุงซ่อมเขื่อนป้องกันตลิ่งริมแม่น้ำเจ้าพระยา บริเวณหมู่ที่ 1 ตำบลขนอนหลวง ถึงหมู่ที่ 1 ตำบลบ้านโพ อำเภอบางปะอิน</t>
  </si>
  <si>
    <t>กิจกรรมย่อย ซ่อมแซมถนนคอนกรีตเสริมเหล็ก หมู่ที่ 2 ตำบลตานิม อำเภอบางปะหัน</t>
  </si>
  <si>
    <t>ค่าที่ดินสิ่งก่อสร้าง
-  ซ่อมแซมถนนคอนกรีตเสริมเหล็ก หมู่ที่ 2 ตำบลตานิม อำเภอบางปะหัน</t>
  </si>
  <si>
    <t>ค่าที่ดินสิ่งก่อสร้าง
-  ก่อสร้างถนนคอนกรีตเสริมเหล็ก หมู่ที่ 10 ตำบลปลายกลัด
 อำเภอบางซ้าย</t>
  </si>
  <si>
    <t>อำเภอบางปะอิน</t>
  </si>
  <si>
    <t>กิจกรรมย่อย วางท่อระบายน้ำเพื่อลดปัญหาน้ำท่วมขังบริเวณโดยรอบสนามกีฬาโรงเรียนประจำอำเภอ เพื่อประชารัฐ หมู่ที่ 2 ตำบลมหาราช อำเภอมหาราช</t>
  </si>
  <si>
    <t>กิจกรรมย่อย ก่อสร้างถนนคอนกรีตเสริมเหล็ก หมู่ที่ 10 
ตำบลปลายกลัด อำเภอบางซ้าย</t>
  </si>
  <si>
    <t>ค่าที่ดินสิ่งก่อสร้าง
-  วางท่อระบายน้ำเพื่อลดปัญหาน้ำท่วมขังบริเวณโดยรอบสนามกีฬาโรงเรียนประจำอำเภอ เพื่อประชารัฐ หมู่ที่ 2 ตำบลมหาราช อำเภอมหาราช</t>
  </si>
  <si>
    <t>ค่าที่ดินสิ่งก่อสร้าง
-   ปรับปรุงซ่อมแซมศูนย์การศึกษาพิเศษประจำจังหวัดพระนครศรีอยุธยา หน่วยบริการอำเภอมหาราช หมู่ที่ 1 ตำบลพิตเพียน อำเภอมหาราช</t>
  </si>
  <si>
    <t>กิจกรรมย่อย เพิ่มประสิทธิภาพในการบริหารจัดการน้ำ เพื่อป้องกันอุทกภัยในพื้นที่จังหวัดพระนครศรีอยุธยา</t>
  </si>
  <si>
    <t xml:space="preserve">ครุภัณฑ์
-   เครื่องสูบน้ำขับด้วยเครื่องยนต์ดีเซล </t>
  </si>
  <si>
    <t xml:space="preserve">กิจกรรมย่อย ซ่อมแซมถนนคอนกรีตเสริมเหล็ก (คสล.) หมู่ที่ 1 
บ้านสะตือเอน ตำบลคลองน้อย </t>
  </si>
  <si>
    <t>ค่าที่ดินและสิ่งก่อสร้าง
- ซ่อมแซมถนน หมู่ที่ 4 ตำบลลำตะเคียน อำเภอผักไห่ 
จังหวัดพระนครศรีอยุธยา</t>
  </si>
  <si>
    <t>อยู่ระหว่างประกาศหาผู้รับจ้าง กำหนดยื่นข้อเสนอราคา
ทางระบบฯ ในวันที่ 19 ก.พ. 61</t>
  </si>
  <si>
    <t>อยู่ระหว่างรายงานผลการพิจารณาประกาศผู้ชนะ
วันที่ 27 ก.พ. 61 รอผลระยะเวลาอุทธรณ์ประกาศผู้ชนะระหว่างวันที่ 27 ก.พ. - 7 มี.ค. 61 คาดว่าจะลงนามในสัญญา 13 มี.ค. 61</t>
  </si>
  <si>
    <t>คาดว่าจะส่งภายเบิกในวันศุกร์ที่ 23 ก.พ. 61</t>
  </si>
  <si>
    <t>อยู่ระหว่างกำหนดราคากลางจากคณะกรรมการ</t>
  </si>
  <si>
    <t>รอคณะกรรมการกำหนดราคากลางลงนามใน ปร.4 ปร.5</t>
  </si>
  <si>
    <t>อยู่ระหว่างการยื่นตรวจสอบแปลนโครงการ 
เพื่อประกอบการประกาศเชิญชวนทั่วไป 
วิธีประกวดราคาอิเล็กทรอกนิกส์ (E-Bidding)</t>
  </si>
  <si>
    <t>กำหนดราคากลางเสร็จเรียบร้อย
คาดว่าจะสามารถก่อหนี้ผูกพันได้ภายในเดือน มี.ค. 2561</t>
  </si>
  <si>
    <t>อยู่ระหว่างรอผวจ.ลงนาม</t>
  </si>
  <si>
    <t>อยู่ระหว่างคณะกรรมการจัดทำร่างขอบเขตของงานตรวจสอบความถูกต้องของเอกสาร และแผนผังการติดตั้งพร้อมทั้งกำหนดราคากลาง เพื่อเสนอ ผวจ. 
ให้ความเห็นชอบ</t>
  </si>
  <si>
    <t>อยู่ระหว่างเจ้าหน้าที่ตรวจสอบเอกสารร่างขอบเขต
ของงานและราคากลาง เพื่อนำขึ้นระบบ</t>
  </si>
  <si>
    <t>อยู่ระหว่างเทศบาลนครพระนครศรีอยุธยาออกรูปแบบการติดตั้ง จากการประสานคาดว่าจะแล้วเสร็จภายในสัปดาห์นี้</t>
  </si>
  <si>
    <t>- อยู่ระหว่างการขออนุมัติสั่งจ้าง
- คาดว่าจะลงนามในสัญญาจ้างภายในวันที่ 14 มี.ค. 61</t>
  </si>
  <si>
    <t>- อยู่ระหว่างรอหนังสือขออนุญาตของกรมศิลป์
- มีแก้ไขแบบแปลน (รอบ 2 )</t>
  </si>
  <si>
    <t>อยู่ระหว่างรอลงนามในสัญญาจ้าง
คาดว่าจะสามารถลงนามภายในวันที่ 23 ก.พ. 61 นี้</t>
  </si>
  <si>
    <t>ค่าที่ดินและสิ่งก่อสร้าง
- ก่อสร้างเขื่อนป้องกันตลิ่งเลียบลำรางหม้อแกง หมู่ที่ 3 ตำบลลาดงา 
อำเภอเสนา</t>
  </si>
  <si>
    <t>โครงการส่งเสริมการเกษตรที่มีคุณภาพได้มาตรฐานอาหารปลอดภัย
แบบครบวงจร</t>
  </si>
  <si>
    <t>กิจกรรมหลัก  ขยายผลโครงการอันเนื่องมาจากพระราชดำริและส่งเสริมการดำเนินงานตามหลักปรัชญาเศรษฐกิจพอเพียง</t>
  </si>
  <si>
    <t>ขอรับการสนับสนุนงบประมาณ (มติ ก.บ.จ. ครั้งที่ 1/2561 วันที่ 8 ก.พ. 61)</t>
  </si>
  <si>
    <t>ขอรับการสนับสนุนงบประมาณ (มติ ก.บ.จ. ครั้งที่ 10/2560 วันที่ 27 ธ.ค. 60)</t>
  </si>
  <si>
    <t>กิจกรรมย่อย ก่อสร้างถนน (ถนนเลียบคลองหนองรี) หมู่ที่ 2,3 
ตำบลขนอนหลวง อำเภอบางปะอิน</t>
  </si>
  <si>
    <t>ค่าที่ดินสิ่งก่อสร้าง
-  ก่อสร้างถนน (ถนนเลียบคลองหนองรี) หมู่ที่ 2,3 ตำบลขนอนหลวง อำเภอบางปะอิน</t>
  </si>
  <si>
    <t>กิจกรรมย่อย ส่งเสริมอาชีพเพื่อสร้างรายได้ให้กับชุมชน "คนเมืองมีถัง 
คนบ้านมีโอ่ง"</t>
  </si>
  <si>
    <t>กิจกรรมย่อย  ปรับปรุงภูมิทัศน์เพื่อเพิ่มประสิทธิภาพในการให้บริการประชาชน</t>
  </si>
  <si>
    <t>กิจกรรมย่อย ก่อสร้างถนน คสล. สายข้างเมรุวัดป้อมแก้ว หมู่ที่ 4 
ตำบลบ้านกลึง อำเภอบางไทร</t>
  </si>
  <si>
    <t>อยู่ระหว่างการตรวจสอบเอกสารร่างก่อนลง
ในระบบ คาดว่าจะสามารถประกาศร่าง
ในเว็บไซต์ภายในอาทิตย์หน้า</t>
  </si>
  <si>
    <t>อยู่ระหว่างการตรวจสอบเอกสารร่างก่อนลง
ในระบบ คาดว่าจะสามารถประกาศร่างในเว็บไซต์ภายในอาทิตย์หน้า</t>
  </si>
  <si>
    <t>อยู่ระหว่างดำเนินการจัดซื้อจัดจ้าง</t>
  </si>
  <si>
    <t>อยู่ระหว่างรอลงนามในสัญญาจ้าง คาดว่าจะสามารถก่อหนี้ผูกพันในระบบภายในสิ้นเดือน ก.พ. 61</t>
  </si>
  <si>
    <t>กิจกรรมย่อย ป้ายจราจรอัจฉริยะเพื่อการท่องเที่ยว Intelligence 
Traffic Signs</t>
  </si>
  <si>
    <t xml:space="preserve">     </t>
  </si>
  <si>
    <t>9 กิจกรรมย่อย</t>
  </si>
  <si>
    <t>54 กิจกรรมย่อย</t>
  </si>
  <si>
    <t>63 กิจกรรมย่อย</t>
  </si>
  <si>
    <t>18 กิจกรรมย่อย</t>
  </si>
  <si>
    <t>อยู่ระหว่างแก้ไข/รอเสนออนุมัติ</t>
  </si>
  <si>
    <t>24 กิจกรรมย่อย</t>
  </si>
  <si>
    <t>5 กิจกรรมย่อย</t>
  </si>
  <si>
    <t>อนุมัติครั้ง 1
11/9/2560</t>
  </si>
  <si>
    <t>อนุมัติครั้ง 3
11/9/2560</t>
  </si>
  <si>
    <t>อนุมัติครั้ง 4
22/9/2560</t>
  </si>
  <si>
    <t>อนุมัติครั้ง 5
18/8/2560</t>
  </si>
  <si>
    <t>อนุมัติครั้ง 8
12/10/2560</t>
  </si>
  <si>
    <t>อนุมัติครั้ง 10
19/10/2560</t>
  </si>
  <si>
    <t>อนุมัติครั้ง 11
20/10/2560</t>
  </si>
  <si>
    <t>อนุมัติครั้ง 14
2/11/2560</t>
  </si>
  <si>
    <t>อนุมัติครั้ง 16
9/11/2560</t>
  </si>
  <si>
    <t>อนุมัติครั้ง 17
9/11/2560</t>
  </si>
  <si>
    <t>พาณิชย์จังหวัด/สนจ.อย./ทกจ./วธ.</t>
  </si>
  <si>
    <t>อนุมัติครั้ง 6
6/10/2560</t>
  </si>
  <si>
    <t>อนุมัติครั้ง 13
1/11/2560</t>
  </si>
  <si>
    <t>อนุมัติครั้ง 18
7/11/2560</t>
  </si>
  <si>
    <t>อนุมัติครั้ง 12
31/10/2560</t>
  </si>
  <si>
    <t>อนุมัติครั้ง 2
11/9/2560</t>
  </si>
  <si>
    <t>อนุมัติครั้ง 19
13/11/2560</t>
  </si>
  <si>
    <t>อนุมัติครั้ง 21
15/11/2560</t>
  </si>
  <si>
    <t>อนุมัติครั้ง 20
14/11/2560</t>
  </si>
  <si>
    <t>อนุมัติครั้ง 22
21/11/2560</t>
  </si>
  <si>
    <t>อนุมัติครั้ง 23
24/11/2560</t>
  </si>
  <si>
    <t>อนุมัติครั้ง 25
28/11/2560</t>
  </si>
  <si>
    <t>อนุมัติครั้ง 26
1/12/2560</t>
  </si>
  <si>
    <t>อนุมัติครั้ง 27
1/12/2560</t>
  </si>
  <si>
    <t>อนุมัติครั้ง 28
13/12/2560</t>
  </si>
  <si>
    <t>อนุมัติครั้ง 29
14/12/1960</t>
  </si>
  <si>
    <t>อนุมัติครั้ง 31
9/1/2561</t>
  </si>
  <si>
    <t>อนุมัติครั้ง 32
12/1/2561</t>
  </si>
  <si>
    <t>อนุมัติครั้ง 33
15/1/2561</t>
  </si>
  <si>
    <t>อนุมัติครั้ง 34
17/1/2561</t>
  </si>
  <si>
    <t>อนุมัติครั้ง 44
13/2/2561</t>
  </si>
  <si>
    <t>อนุมัติครั้ง 43
9/11/2561</t>
  </si>
  <si>
    <t>อนุมัติครั้ง 39
31/1/2561</t>
  </si>
  <si>
    <t>อนุมัติครั้ง 41
2/2/2561</t>
  </si>
  <si>
    <t>อนุมัติครั้ง 42
7/2/2561</t>
  </si>
  <si>
    <t>อนุมัติครั้ง 35
17/1/2561</t>
  </si>
  <si>
    <t>อนุมัติครั้ง 37
30/1/2561</t>
  </si>
  <si>
    <t>อนุมัติครั้ง 36
17/1/2561</t>
  </si>
  <si>
    <t>อนุมัติครั้ง 51
28/2/2561</t>
  </si>
  <si>
    <t>อนุมัติครั้ง 49
27/2/2561</t>
  </si>
  <si>
    <t>อนุมัติครั้ง 48
23/2/2561</t>
  </si>
  <si>
    <t>อนมุติครั้ง 47
22/2/2561</t>
  </si>
  <si>
    <t>อนุมัติครั้ง 46
21/2/2561</t>
  </si>
  <si>
    <t>อนุมัติครั้ง30 
22/12/2560</t>
  </si>
  <si>
    <t>อนุมัติครั้ง 45
19/2/2561</t>
  </si>
  <si>
    <t>อนุมัติครั้ง 52
2/3/2561</t>
  </si>
  <si>
    <t>อนุมัติครั้ง 40
2/2/2561</t>
  </si>
  <si>
    <t>อนุมัติครั้ง 50
28/02/61</t>
  </si>
  <si>
    <t>อยู่ระหว่างจัดซื้อจัดจ้าง/แผนปล่อยปลาประมาณ ส.ค.61</t>
  </si>
  <si>
    <t>เกษตรจังหวัด/โครงการชลประทาน</t>
  </si>
  <si>
    <t>กิจกรรมย่อย  ปรับปรุงซ่อมเขื่อนป้องกันตลิ่งริมแม่น้ำเจ้าพระยาบริเวณ
หมู่ที่ 1 ตำบลขนอนหลวง ถึงหมู่ที่ 1 ตำบลบ้านโพ อำเภอบางปะอิน</t>
  </si>
  <si>
    <t xml:space="preserve">กิจกรรมย่อย ลดปัญหามลพิษจากการเผาตอซังและเพิ่มรายได้แก่เกษตรกร </t>
  </si>
  <si>
    <t>ค่าที่ดินและสิ่งก่อสร้าง
- ก่อสร้างถนน คสล. สายข้างเมรุวัดป้อมแก้ว หมู่ที่ 4 ตำบลบ้านกลึง 
อำเภอบางไทร</t>
  </si>
  <si>
    <t>กิจกรรมย่อย ก่อสร้างถนนคอนกรีตเสริมเหล็กเส้นทางโรงสีมูลนิธิชัยพัฒนา อำเภอลาดบัวหลวง</t>
  </si>
  <si>
    <t>ค่าที่ดินและสิ่งก่อสร้าง
- ก่อสร้างถนนคอนกรีตเสริมเหล็กเส้นทางโรงสีมูลนิธิชัยพัฒนา
 อำเภอลาดบัวหลวง</t>
  </si>
  <si>
    <t>กิจกรรมย่อย ก่อสร้างเขื่อนป้องกันตลิ่งและปรับปรุงภูมิทัศน์ริมแม่น้ำป่าสักบริเวณวัดโพธิ์ทอง หมู่ที่ 3 ตำบลบ่อโพง อำเภอนครหลวง</t>
  </si>
  <si>
    <t>สนง.โยธาธิการและผังเมืองจังหวัด</t>
  </si>
  <si>
    <t>กิจกรรมย่อย  พัฒนาบริการสุขภาพในโรงพยาบาล เพื่อส่งเสริมคุณภาพชีวิตของประชาชน</t>
  </si>
  <si>
    <t>ครุภัณฑ์
- เครื่องตรวจหัวใจด้วยคลื่นเสียงความถี่สูง จำนวน 1 เครื่อง</t>
  </si>
  <si>
    <t>- เครื่องล้างตัวกรองอัตโนมัติ จำนวน 1 เครื่อง</t>
  </si>
  <si>
    <t>ค่าที่ดินสิ่งก่อสร้าง
-  ปรับปรุงซ่อมเขื่อนป้องกันตลิ่งริมแม่น้ำเจ้าพระยา บริเวณหมู่ที่ 1
 ตำบลขนอนหลวง ถึงหมู่ที่ 1 ตำบลบ้านโพ อำเภอบางปะอิน</t>
  </si>
  <si>
    <t>อนุมัติครั้ง 65 
9/3/2561</t>
  </si>
  <si>
    <t>อนุมัติครั้ง 68
14/3/2561</t>
  </si>
  <si>
    <t>อนุมัติครั้ง 69
14/3/2561</t>
  </si>
  <si>
    <t>อนุมัติครั้ง 72
15/3/2561</t>
  </si>
  <si>
    <t xml:space="preserve">กิจกรรมย่อย  ปรับปรุงคุณภาพน้ำด้วยพลังงานงานธรรมชาติต้นแบบ จังหวัดพระนครศรีอยุธยา  </t>
  </si>
  <si>
    <t>ทสจ.</t>
  </si>
  <si>
    <t>กิจกรรมย่อย ขุดลอกคลองหมอนทอง หมู่ที่ 1 และหมู่ที่ 2 ตำบลลำตะเคียน อำเภอผักไห่</t>
  </si>
  <si>
    <t>ที่ดินและสิ่งก่อสร้าง
- ขุดลอกคลองหมอนทอง หมู่ที่ 1 และหมู่ที่ 2 ตำบลลำตะเคียน อำเภอผักไห่</t>
  </si>
  <si>
    <t xml:space="preserve">ครุภัณฑ์
- เรือท้องแบนกำจัดผักตบชวาพร้อมระบบสายพานลำเลียง เครื่องยนต์
ชนิดหางสั้นและเทรลเลอร์ลากจูง </t>
  </si>
  <si>
    <t>ที่ดินและสิ่งก่อสร้าง
- ปรับปรุงถนน คสล. หมู่ที่ 9 ตำบลบ้านโพ อำเภอบางปะอิน</t>
  </si>
  <si>
    <t>กิจกรรมย่อย ปรับปรุงซ่อมแซมศูนย์การศึกษาพิเศษประจำจังหวัดพระนครศรีอยุธยา หน่วยบริการอำเภอมหาราช หมู่ที่ 1 ตำบลพิตเพียน อำเภอมหาราช</t>
  </si>
  <si>
    <t>อนุมัติครั้ง 60
7/3/2561</t>
  </si>
  <si>
    <t>อนุมัติครั้ง 67
14/03/2561</t>
  </si>
  <si>
    <t>อนุมัติครั้ง 58
7/3/2561</t>
  </si>
  <si>
    <t>อนุมัติครั้ง 54
7/3/2561</t>
  </si>
  <si>
    <t>อนุมัติครั้ง 59
7/3/2561</t>
  </si>
  <si>
    <t>กิจกรรมย่อย  พัฒนาศักยภาพผู้บริหารเพื่อขับเคลื่อนยุทธศาสตร์การพัฒนาจังหวัดพระนครศรีอยุธยา</t>
  </si>
  <si>
    <t>อนุมัติครั้ง 62
9/3/2561</t>
  </si>
  <si>
    <t>อนุมัติครั้ง 55
07/3/2561</t>
  </si>
  <si>
    <t>อนุมัติครั้ง 53
05/3/2561</t>
  </si>
  <si>
    <t>อนุมัติครั้ง 63
09/3/2561</t>
  </si>
  <si>
    <t>อนุมัติครั้ง 64
09/3/2561</t>
  </si>
  <si>
    <t>อนุมัติครั้ง 61
08/3/2561</t>
  </si>
  <si>
    <t>อนุมัติครั้ง 57
07/3/2561</t>
  </si>
  <si>
    <t>อนุมัติครั้ง 71
14/3/2561</t>
  </si>
  <si>
    <t>อนุมัติครั้ง 66
13/3/2561</t>
  </si>
  <si>
    <t>อนุมัติครั้ง 56
07/3/2561</t>
  </si>
  <si>
    <t>สนจ.อย/ท้องถิ่น/ปกครองจังหวัด/พช.</t>
  </si>
  <si>
    <t>- อนุมัติประกาศราคา e-bidding ประกวดราคา วันที่ 21 มี.ค. 61
- คณะกรรมการประกวดราคาพิจารณาผล วันที่ 30 มี.ค. 61
- รายงานผลและขออนุมัติจ้าง/ประกาศผู้ชนะเสนอราคา 
วันที่ 11 เม.ย 61   และ ลงนามในสัญญา 19 เม.ย. 61</t>
  </si>
  <si>
    <t xml:space="preserve">- อยู่ระหว่างรอหนังสือขออนุญาตให้ใช้พื้นที่ในการก่อสร้างจากกรมศิลปากร
</t>
  </si>
  <si>
    <t>คาดว่าจะสามารถลงนามในสัญญาจ้าง วันที่ 30 มี.ค. 61</t>
  </si>
  <si>
    <t>- คณะกรรมการประกวดราคา (e-bidding) วันที่ 21 มี.ค. 61
- ประกาศผู้ชนะการเสนอราคา  วันที่ 28 มี.ค. 61
- สามารถลงนามในสัญญาจ้าง วันที่ 9 เม.ย. 61</t>
  </si>
  <si>
    <t>- แต่งตั้งคณะกรรมการกำหนดราคากลาง วันที่ 27 มี.ค. 61
- การอนุมัติราคากลาง วันที่ 11 เม.ย. 61
- รายงานขอซื้อขอจ้างและแต่งตั้งคณะกรรมการ วันที่ 18 เม.ย. 61
- ขออนุมัติประกาศร่างประกวดและเอกสารประกวดราคา
 วันที่ 18 เม.ย. 61
- คณะกรรมการประกวดราคา (e-bidding) วันที่  18 พ.ค. 61
- ประกาศผู้ชนะการเสนอราคา  วันที่ 24 พ.ค. 61
- สามารถลงนามในสัญญาจ้าง วันที่ 6 มิ.ย.61</t>
  </si>
  <si>
    <t>คาดว่าจะสามารถเบิกจ่ายภายในเดือนพฤษภาคม 2561</t>
  </si>
  <si>
    <t>คาดว่าจะสามารถเบิกจ่ายในเดือนพฤษภาคม 2561</t>
  </si>
  <si>
    <t>อนุมัติครั้ง 74
23/3/2561</t>
  </si>
  <si>
    <t>อนุมัติครั้ง 73
16/3/2561</t>
  </si>
  <si>
    <t>อยู่ระหว่างกำหนดคุณลักษณะของงาน</t>
  </si>
  <si>
    <t>- อยู่ระหว่างประกาศเชิญชวน วันที่ 20 มี.ค. - 4 เม.ย. 61
- คณะกรรมการประกวดราคา (e-bidding) พิจารณาผล 
ประมาณ วันที่ 9-10 เม.ย. 61
- ประกาศผู้ชนะการเสนอราคาคาดว่าจะประมาณวันที่11 เม.ย. 61
- คาดว่าจะลงนาม วันที่ 24 เม.ย. 61</t>
  </si>
  <si>
    <t>ลำดับ</t>
  </si>
  <si>
    <t>ผลเบิกจ่าย ณ วันที่ 23 มีนาคม 2561</t>
  </si>
  <si>
    <t>ประมาณเบิกจ่าย ณ เดือนมีนาคม 2561</t>
  </si>
  <si>
    <t>อยู่ระหว่างการเบิกจ่ายค่าปรับปรุงระบบไฟฟ้าแรงสูง 
เป็นเงิน 409,253.60 บาท</t>
  </si>
  <si>
    <t>คาดว่าจะสามารถเบิกจ่ายภายในดือนเมษายน 2561</t>
  </si>
  <si>
    <t>อยู่รอระหว่างการอุทธรณ์ ครบวันที่ 28 มี.ค. 61 / สามารถจะลงนามในสัญญาจ้าง วันที่ 30 มี.ค. 61</t>
  </si>
  <si>
    <t>- จัดงานประเพณี ประมาณเดือนกรกฎาคม 
- อยู่ระหว่างร่าง TOR</t>
  </si>
  <si>
    <t>- อยู่ระหว่างร่าง TOR เกี่ยวกับจ้างทำข้อมูลหนังสือ
- เตรียมการจัดซื้อจัดจ้าง ค่าจ้างพิมพ์หนังสือ ฯ</t>
  </si>
  <si>
    <t>- คาดว่าจะประกาศผู้ชนะ ประมาณวันที่ 27 มี.ค. 61
- คาดว่าจะลงนามในสัญญจ้าง  วันที่ 9 เม.ย. 61</t>
  </si>
  <si>
    <t xml:space="preserve"> คาดว่าจะสามารถเบิกจ่ายในเดือนพฤษภาคม 2561</t>
  </si>
  <si>
    <t>คาดว่าจะสามารถเบิกจ่ายภายในเดือนมิถุนายน 2561</t>
  </si>
  <si>
    <t>- คาดว่าจะพิจารณาผล วันที่ 22-26 มี.ค. 61
- คาดว่าจะลงนามในสัญญจ้าง  วันที่ 3 เม.ย. 61</t>
  </si>
  <si>
    <t>อยู่ระหว่างเจรจาต่อรองกับผู้เสนอราคา คาดว่าจะทราบผลใน
วันที่ 28 มี.ค. 61</t>
  </si>
  <si>
    <t xml:space="preserve">โครงการงบประมาณรายจ่ายประจำปีงบประมาณ พ.ศ. 2561  จังหวัดพระนครศรีอยุธยา  
</t>
  </si>
  <si>
    <t>กิจกรรมย่อย การเกษตรเพื่ออาหารกลางวันตามแนวพระราชดำริสมเด็จพระเทพ-รัตนราชสุดา สยามบรมราชกุมารี</t>
  </si>
  <si>
    <t xml:space="preserve">อยู่ระหว่าง e-bidding </t>
  </si>
  <si>
    <t>- อยู่ระหว่างรอพิจารณาเห็นชอบ อ.ก.บ.ภ. ภาค
- อยู่ระหว่างเรียกผู้รับจ้างเสนอ TOR ต่อคณะกรรมการวันที่ 30 มี.ค. 61 
- คาดว่าจะสามารถลงนามภายในวันที่ 5 เม.ย. 61</t>
  </si>
  <si>
    <t xml:space="preserve">- อยู่ระหว่างรอพิจารณาเห็นชอบ อ.ก.บ.ภ. ภาค
-ได้ผู้รับจ้างแล้วอยู่ระหว่างรอลงนามในสัญญาจ้าง 2,780,000 บาท 
- ส่งคืนเงินเหลือจ่าย จำนวน  1,742,800 บาท </t>
  </si>
  <si>
    <t>รวมงบประมาณทั้งสิ้น 90  กิจกรรมย่อย และ 1 รายการค่าใช้จ่าย</t>
  </si>
  <si>
    <t>อยู่ระหว่างส่งเบิกจ่าย การประกวดหนูน้อยกรุงเก่า 
เป็นเงิน 200,000 บาท และส่งคืนเงินเหลือจ่าย 89,476 บาท</t>
  </si>
  <si>
    <r>
      <rPr>
        <b/>
        <sz val="17"/>
        <rFont val="TH SarabunPSK"/>
        <family val="2"/>
      </rPr>
      <t>ค่าที่ดินและสิ่งก่อสร้าง</t>
    </r>
    <r>
      <rPr>
        <sz val="17"/>
        <rFont val="TH SarabunPSK"/>
        <family val="2"/>
      </rPr>
      <t xml:space="preserve">
- ปรับปรุงศูนย์การศึกษาประวัติศาสตร์อยุธยาให้เป็นแหล่งเรียนรู้ด้านประวัติศาสตร์ของจังหวัดพระนครศรีอยุธยา 1 แห่ง</t>
    </r>
  </si>
  <si>
    <r>
      <t>1. จัดกิจกรรมตลาดย้อนยุคสมเด็จพระนเรศวรมหาราช 
งปม. 2,600,000 บาท  อยู่ในระหว่างปรับ TOR
2.กิจกรรมท่องราตรีกรุงศรีอยุธยา Ayutthaya golden night light festival 2018 งปม. 1,600,000 บาท อยู่ระหว่างประกาศใหม่
 เนื่องจากมีผู้เสนอ 1 ราย
3. จัดกิจกรรมดนตรีในสวน อยุธยายามเย็น 
งปม. 280,000 บาท</t>
    </r>
    <r>
      <rPr>
        <b/>
        <sz val="17"/>
        <color theme="1"/>
        <rFont val="TH SarabunPSK"/>
        <family val="2"/>
      </rPr>
      <t xml:space="preserve">  อยู่ระหว่างรวบรวมเอกสารส่งเบิก งวดที่ 2</t>
    </r>
    <r>
      <rPr>
        <sz val="17"/>
        <color theme="1"/>
        <rFont val="TH SarabunPSK"/>
        <family val="2"/>
      </rPr>
      <t xml:space="preserve">
4.จัดงานสงกรานต์กรุงศรีอยุธยา งปม. 1,550,000 บาทกำหนดจัดงาน 13-15 เม ย 2561 อยู่ระหว่างขออนุมัติราคากลาง และ ร่าง TOR </t>
    </r>
  </si>
  <si>
    <r>
      <rPr>
        <b/>
        <sz val="17"/>
        <color theme="1"/>
        <rFont val="TH SarabunPSK"/>
        <family val="2"/>
      </rPr>
      <t xml:space="preserve">ค่าจ้างเหมาบริการ
</t>
    </r>
    <r>
      <rPr>
        <sz val="17"/>
        <color theme="1"/>
        <rFont val="TH SarabunPSK"/>
        <family val="2"/>
      </rPr>
      <t>-จ้างเหมาจัดกิจกรรมส่งเสริมการท่องเที่ยวของจังหวัด</t>
    </r>
  </si>
  <si>
    <r>
      <rPr>
        <b/>
        <sz val="17"/>
        <rFont val="TH SarabunPSK"/>
        <family val="2"/>
      </rPr>
      <t xml:space="preserve"> ค่าจ้างเหมาบริการ</t>
    </r>
    <r>
      <rPr>
        <sz val="17"/>
        <rFont val="TH SarabunPSK"/>
        <family val="2"/>
      </rPr>
      <t xml:space="preserve">
- ค่าจ้างเหมาจัดงานแสดงและจำหน่ายสินค้าภูมิภาคสานสัมพันธ์ไทย-ญี่ปุ่น (EXPO) 
และจัดเจรจาการค้า (Business Matching)</t>
    </r>
  </si>
  <si>
    <r>
      <rPr>
        <b/>
        <sz val="17"/>
        <rFont val="TH SarabunPSK"/>
        <family val="2"/>
      </rPr>
      <t>วัสดุเครื่องแต่งกาย</t>
    </r>
    <r>
      <rPr>
        <sz val="17"/>
        <rFont val="TH SarabunPSK"/>
        <family val="2"/>
      </rPr>
      <t xml:space="preserve">
- วัสดุเครื่องแต่งกาย จำนวน 120 ชุด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</si>
  <si>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ปรับปรุงสถานที่เพื่อเป็นโรงเรียนผู้สูงอายุ ในพื้นที่ 16 อำเภอ </t>
    </r>
  </si>
  <si>
    <r>
      <rPr>
        <b/>
        <sz val="17"/>
        <color theme="1"/>
        <rFont val="TH SarabunPSK"/>
        <family val="2"/>
      </rPr>
      <t>ครุภัณฑ์</t>
    </r>
    <r>
      <rPr>
        <sz val="17"/>
        <color theme="1"/>
        <rFont val="TH SarabunPSK"/>
        <family val="2"/>
      </rPr>
      <t xml:space="preserve">
- ชุดสูบน้ำพลังงานแสงอาทิตย์ พื้นที่เกษตรแปลงใหญ่ 20 ชุด</t>
    </r>
  </si>
  <si>
    <r>
      <rPr>
        <b/>
        <u val="double"/>
        <sz val="17"/>
        <rFont val="TH SarabunPSK"/>
        <family val="2"/>
      </rPr>
      <t>งบลงทุน</t>
    </r>
    <r>
      <rPr>
        <b/>
        <sz val="17"/>
        <rFont val="TH SarabunPSK"/>
        <family val="2"/>
      </rPr>
      <t xml:space="preserve">
</t>
    </r>
    <r>
      <rPr>
        <sz val="17"/>
        <rFont val="TH SarabunPSK"/>
        <family val="2"/>
      </rPr>
      <t>ค่าป้ายประชาสัมพันธ์โครงการ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</si>
  <si>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ก่อสร้างระบบคูน้ำเพื่อการกระจายน้ำสู่พื้นที่แปลงใหญ่ 1 แปลง และ 
ค่าควบคุมงาน</t>
    </r>
  </si>
  <si>
    <r>
      <rPr>
        <b/>
        <sz val="17"/>
        <rFont val="TH SarabunPSK"/>
        <family val="2"/>
      </rPr>
      <t>ค่าที่ดินสิ่งก่อสร้าง</t>
    </r>
    <r>
      <rPr>
        <sz val="17"/>
        <rFont val="TH SarabunPSK"/>
        <family val="2"/>
      </rPr>
      <t xml:space="preserve">
1. สร้างโรงเรือนผักปลอดสารพิษ ขนาด 6x6 เมตร  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</si>
  <si>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1. เครื่องสูบน้ำเบนซิน 4 จังหวะ ขนาด 3 นิ้ว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</si>
  <si>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1. ปั๊มน้ำขนาด 1 แรง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</si>
  <si>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ฟื้นฟูและปรับปรุงคลองเมืองพระนครศรีอยุธยา ตำบลหัวรอ,
ตำบลประตูชัย,ตำบลวาสุกรี อำเภอพระนครศรีอยุธยา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</si>
  <si>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ป้ายบอกสถานที่บริเวณโดยรอบเกาะเมือง อำเภอพระนครศรีอยุธยา 
จังหวัดพระนครศรีอยุธยา 79 ชุด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</si>
  <si>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ก่อสร้างเขื่อนป้องกันตลิ่งและปรับปรุงภูมิทัศน์ริมแม่น้ำป่าสักบริเวณวัดโพธิ์ทอง
 หมู่ที่ 3 ตำบลบ่อโพง อำเภอนครหลวง</t>
    </r>
  </si>
  <si>
    <r>
      <t xml:space="preserve">ค่าครุภัณฑ์
</t>
    </r>
    <r>
      <rPr>
        <sz val="17"/>
        <rFont val="TH SarabunPSK"/>
        <family val="2"/>
      </rPr>
      <t>- เครื่องดูดแสมหะ 80 เครื่อง</t>
    </r>
  </si>
  <si>
    <r>
      <rPr>
        <b/>
        <sz val="17"/>
        <color theme="1"/>
        <rFont val="TH SarabunPSK"/>
        <family val="2"/>
      </rPr>
      <t xml:space="preserve">ค่าครุภัณฑ์
</t>
    </r>
    <r>
      <rPr>
        <sz val="17"/>
        <color theme="1"/>
        <rFont val="TH SarabunPSK"/>
        <family val="2"/>
      </rPr>
      <t>-  กล้องวงจรปิดพร้อมอุปกรณ์ 160 ชุด</t>
    </r>
  </si>
  <si>
    <r>
      <rPr>
        <b/>
        <sz val="17"/>
        <color theme="1"/>
        <rFont val="TH SarabunPSK"/>
        <family val="2"/>
      </rPr>
      <t xml:space="preserve">ค่าวัสดุ
</t>
    </r>
    <r>
      <rPr>
        <sz val="17"/>
        <color theme="1"/>
        <rFont val="TH SarabunPSK"/>
        <family val="2"/>
      </rPr>
      <t>-กรวยยางสะท้อนแสง 800 อัน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</si>
  <si>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-ป้ายแนะนำเส้นทางลัดทางเลี่ยง ขนาดกว้าง 0.75 เมตร ยาว 1.50 เมตร30 ป้าย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</si>
  <si>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-กล้องตรวจจับรถยนต์ผู้กระทำผิดฝ่าฝืนกฎหมายจราจรและอุปกรณ์ต่อพ่วง10แห่ง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</si>
  <si>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ป้ายจราจรอัจฉริยะ พร้อมติดตั้งกล้องโทรทัศน์วงจรปิด เพื่อรองรับการ
รายงานผลป้ายจราจรอัจฉริยะ 40 จุด</t>
    </r>
  </si>
  <si>
    <r>
      <rPr>
        <b/>
        <sz val="17"/>
        <rFont val="TH SarabunPSK"/>
        <family val="2"/>
      </rPr>
      <t>ค่าที่ดินและสิ่งก่อสร้าง</t>
    </r>
    <r>
      <rPr>
        <sz val="17"/>
        <rFont val="TH SarabunPSK"/>
        <family val="2"/>
      </rPr>
      <t xml:space="preserve">
- ก่อสร้างโรงเห็ด ตำบลบางระกำ อำเภอนครหลวง 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</si>
  <si>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- เครื่องผสมปุ๋ยแนวนอน ความจุถังป้อน ขนาด 200 - 300 กิโลกรัมและกำลังขับเคลื่อนมอเตอร์ ขนาด 3 แรงม้า  2 เครื่อง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</si>
  <si>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ก่อสร้างอาคารเก็บปุ๋ยและวัสดุการเกษตร ตำบลมารวิชัย ตำบลหัวเวียง อำเภอเสนา จังหวัดพระนครศรีอยุธยา 1 แห่ง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</si>
  <si>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 ปรับปรุงซ่อมแซมถนนคอนกรีตเสริมเหล็กสายวัดหลวงพ่อบุญเย็น 
หมู่ที่ 2 ตำบลบางพลี อำเภอบางไทร จังหวัดพระนครศรีอยุธยา 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</si>
  <si>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 ปรับปรุงซ่อมแซมถนน ASPHAL TIC CONCRETE สาย 15 โค้ง 
ช่วงบริเวณ หมู่ที่ 1 ตำบลบางไทร  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</si>
  <si>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ก่อสร้างเขื่อนป้องกันตลิ่งพังบริเวณหมู่ที่ 3 ระยะทาง 200 เมตร อำเภอท่าเรือ จังหวัดพระนครศรีอยุธยา 1 แห่ง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</si>
  <si>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ก่อสร้างโรงสูบน้ำไฟฟ้า หมู่ที่7-8 อำเภอท่าเรือ จังหวัดพระนครศรีอยุธยา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</si>
  <si>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ก่อสร้างโรงเรือน หมู่ที่ 4 ตำบลนาคู อำเภอผักไห่ 
จังหวัดพระนครศรีอยุธยา  4 โรงเรือน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</si>
  <si>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ก่อสร้างลานตากพืชผลทางการเกษตร หมู่ที่ 2 ตำบลลำตะเคียน อำเภอผักไห่ จังหวัดพระนครศรีอยุธยา  1 แห่ง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</si>
  <si>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 ก่อสร้างระบบน้ำเพื่อนำน้ำเข้าสู่พื้นที่เกษตร (ระบบท่อ) หมูที่ 1 - 4 ตำบลบ้านม้า อำเภอบางปะหัน จังหวัดพระนครศรีอยุธยา 1 แห่ง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</si>
  <si>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ก่อสร้างถนนคอนกรีตเสริมเหล็ก หมู่ที่ 3 ตำบลสำพะเนียง (หนองอ้อ) อำเภอบ้านแพรก จังหวัดพระนครศรีอยุธยา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</si>
  <si>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ซ่อมแซมถนนคอนกรีตเสริมเหล็ก หมู่ที่ 1 บ้านสะตือเอน 
ตำบลคลองน้อย อำเภอบ้านแพรก จังหวัดพระนครศรีอยุธยา</t>
    </r>
  </si>
  <si>
    <r>
      <t xml:space="preserve">สรุปงบประมาณจากกิจกรรมที่ </t>
    </r>
    <r>
      <rPr>
        <b/>
        <u val="double"/>
        <sz val="17"/>
        <color rgb="FFFF0000"/>
        <rFont val="TH SarabunPSK"/>
        <family val="2"/>
      </rPr>
      <t>ยกเลิก</t>
    </r>
    <r>
      <rPr>
        <b/>
        <sz val="17"/>
        <rFont val="TH SarabunPSK"/>
        <family val="2"/>
      </rPr>
      <t xml:space="preserve"> จำนวน 19 กิจกรรม</t>
    </r>
  </si>
  <si>
    <t>อยู่ระหว่างดำเนินการอีก  5 ลักษณะงาน คาดว่าจะสามารถเบิกจ่ายแล้วเสร็จภายในเดือนพฤษภาคม 2561</t>
  </si>
  <si>
    <t>- กำหนดการจ่ายเงิน เป็นงวดๆ 16 งวด คาดว่าจะแล้วเสร็จภายใน 29 ส.ค. 61
- จะสามารถเบิกจ่าย งวดที่ 1 ภายในเดือนพฤษภาคม 61</t>
  </si>
  <si>
    <t>อยู่ระหว่างกำหนดราคากลาง คาดว่าจะสามารถลงนามในสัญญาจ้าง 
วันที่ 30 มี.ค. 61</t>
  </si>
  <si>
    <t xml:space="preserve">- อยู่ระหว่างดำเนินการส่งของคาดว่าจะสามารถส่งมอบของภายใน
ต้นเดือน เม.ย 61
</t>
  </si>
  <si>
    <t xml:space="preserve">อยู่ระหว่างการส่งมอบงาน </t>
  </si>
  <si>
    <t>รอทางโครงการชลประทาน ดำเนินการส่วนระบบน้ำ ในการปลูกข้าว
 จะเริ่มเดือน เม.ย 61</t>
  </si>
  <si>
    <t>อยู่ระหว่างรอผู้รับจ้างเสนอราคา ส่วนที่งบที่ใช้ในการอบรมจะเริ่มดำเนินการ
เดือน พ.ค. 61</t>
  </si>
  <si>
    <t xml:space="preserve">ครุภัณฑ์
  ตู้เย็นแช่น้ำยาตรวจสารพิษตกค้าง </t>
  </si>
  <si>
    <t xml:space="preserve">   โดรนเพื่อการเกษตร ขนาด 15 ลิตร</t>
  </si>
  <si>
    <t>คาดว่าจะสามารถเบิกจ่ายได้ภายในเดือน เม.ย. 61</t>
  </si>
  <si>
    <t>- อนุมัติประกาศราคา e-bidding ประกวดราคา วันที่ 16 มี.ค. 61
- คณะกรรมการประกวดราคาพิจารณาผล วันที่ 9 เม.ย. 61
- รายงานผลและขออนุมัติจ้าง/ประกาศผู้ชนะเสนอราคา วันที่ 23  เม.ย.2561  และคาดว่าลงนามในสัญญา 30 เม.ย. 61</t>
  </si>
  <si>
    <t>- อยู่ระหว่างรวบรวมเอกสารส่งเบิกจ่าย
- ส่งคืนเงินเหลือจ่าย จำนวน 20,000 บาท</t>
  </si>
  <si>
    <t>กิจกรรมย่อย  เขื่อนป้องกันตลิ่งและปรับปรุงภูมิทัศน์ริมแม่น้ำเจ้าพระยา บริเวณวัดนักบุญยอเซฟอยุธยา อำเภอพระนครศรีอยุธยา จังหวัดพระนครศรีอยุธยา</t>
  </si>
  <si>
    <r>
      <t xml:space="preserve">คาดว่าจะเบิกเงินล่วงหน้า 15 % เป็นเงิน 1,071,000 บาท ภายในเดือน เม.ย.61
กำหนดจ่ายเงิน แบ่งเป็น 3 งวดงาน เป็น 
</t>
    </r>
    <r>
      <rPr>
        <b/>
        <sz val="17"/>
        <color theme="1"/>
        <rFont val="TH SarabunPSK"/>
        <family val="2"/>
      </rPr>
      <t>งวดที่ 1 เป็นเงิน 2,856,000 บาท ให้แล้วเสร็จภายใน
วันที่ 10 เม.ย. 61</t>
    </r>
    <r>
      <rPr>
        <sz val="17"/>
        <color theme="1"/>
        <rFont val="TH SarabunPSK"/>
        <family val="2"/>
      </rPr>
      <t xml:space="preserve">
งวดที่ 2 เป็นเงิน 2,499,000 บาท ให้แล้วเสร็จภายใน
วันที่ 19 ก.ค. 61
งวดที่ 3 เป็นเงิน 1,785,000 บาท ให้แล้วเสร็จภายใน
วันที่ 17 ก.ย. 61</t>
    </r>
  </si>
  <si>
    <t xml:space="preserve">อยู่ระหว่างดำเนินการ และส่งคืนเงินเหลือจ่าย เป็นเงิน  220,000 บาท </t>
  </si>
  <si>
    <t>อยู่ระหว่างการดำเนินการจัดซื้อจัดจ้าง ในส่วนของเวชภัณฑ์และสื่อประชาสัมพันธ์ 
งบอบรมอยู่ระหว่างดำเนินการ</t>
  </si>
  <si>
    <t>คาดว่าจะสามารถเบิกจ่ายภายในเดือน ส.ค. 61</t>
  </si>
  <si>
    <t>- อยู่ระหว่างรายงานผลและขออนุมัติจ้าง/
ประกาศผู้ชนะการเสนอราคา วันที่ 29  มี.ค. 61
- สามารถลงนามในสัญญาจ้าง วันที่ 5 เม.ย. 61</t>
  </si>
  <si>
    <t>เปิดซอง วันที่  28 มี.ค.61 คาดว่าลงนามในสัญญาได้ภายใน วันที่ 11 เม.ย.61</t>
  </si>
  <si>
    <t>เสนอขอรับความเห็นชอบกำหนดขอบเขตของงานและราคากลาง พร้อมร่างประกาศฯ ต่อ ผวจ. ในวันที่ 26 มี.ค.61  ผวจ.เห็นชอบ เมื่อ 26 มี.ค.61 นำร่างประกาศขึ้นประกาศเมื่อ 27 มี.ค.61 ครบกำหนดรับฟังข้อวิจารณ์ 30 มี.ค.61 หากไม่มีผู้วิจารณ์ ก็เสนอขออนุมัติ ผวจ. นำขึ้นประกาศในระบบได้ในวันที่ 2 เม.ย.61 และนับไปอีก 12 วันทำการ ครบกำหนดสิ้นสุดการขอรับเอกสาร 25 เม.ย.61 ยื่นซองเสนอราคา 26 เม.ย.61 เปิดซอง 27 เม.ย.61 ประกาศผู้ชนะการประกวดราคา หากไม่มีการคัดค้านสามารถลงนามในสัญญาได้ภายใน 9 พ.ค.61</t>
  </si>
  <si>
    <t>คาดว่าจะลงนามในสัญญาจ้างภายในวันที่ 29 มี.ค. 61</t>
  </si>
  <si>
    <t>เนื่องจากมีผู้วิจารณ์ร่างประกาศฯ คณะกรรมการจึงได้ร่วมกันพิจารณามีความเห็นอีกครั้ง และยืนยันว่าจะไม่ปรับปรุงตามร่างวิจารณ์ ยื่นเสนอต่อ ผวจ. ในวันที่ 28 มี.ค.61 หาก ผวจ.เห็นชอบ สามารถนำร่างประกาศขึ้นประกาศได้เลยภายใน 28 มี.ค.61 และ นับไปอีก 12 วันทำการ ครบกำหนดสิ้นสุดการขอรับเอกสาร 18 เม.ย.61 ยื่นซองเสนอราคา 19 เม.ย.61 เปิดซอง 20 เม.ย.61 ประกาศผู้ชนะการประกวดราคา หากไม่มีการคัดค้านสามารถลงนามในสัญญาได้ภายใน 3 พ.ค.61</t>
  </si>
  <si>
    <t>- เครื่องเอกซเรย์เคลื่อนที่ดิจิตอลไม่น้อยกว่า 300 mAจำนวน 1 เครื่อง</t>
  </si>
  <si>
    <t>กิจกรรมย่อย จัดตั้งคลังอุปกรณ์สำหรับผู้สูงอายุ/ผู้พิการติดบ้านติดเตียง ในโรงพยาบาลทุกแห่ง</t>
  </si>
  <si>
    <t>กิจกรรมย่อย ปรับปรุงถนน คสล. หมู่ที่ 9 ตำบลบ้านโพ 
อำเภอบางปะอิน</t>
  </si>
  <si>
    <t>ค่าที่ดินสิ่งก่อสร้าง
- ซ่อมแซมถนนคอนกรีตเสริมเหล็ก หมู่ที่ 2 ตำบลตานิม
 อำเภอบางปะหัน</t>
  </si>
  <si>
    <t>- ป้ายจราจรอัจฉริยะ พร้อมอุปกรณ์ประกอบ และติดตั้งระบบ 
ตำบลไผ่ลิงตำบลประตูชัย ,ตำบลท่าวาสุกรี, ตำบลบ้านป้อม และตำบลประตูชัยอำเภอพระนครศรีอยุธยา จังหวัดพระนครศรีอยุธยา 6 จุด</t>
  </si>
  <si>
    <t>กิจกรรมย่อย ก่อสร้างถนน (ถนนเลียบคลองหนองรี)
 หมู่ที่ 2,3  ตำบลขนอนหลวง อำเภอบางปะอิน</t>
  </si>
  <si>
    <t xml:space="preserve">- จ้างเหมาจัดงานอยุธยาเฟสติวัล :งานเทศกาลดนตรีท่ามกลาง
มรดกโลก Music in the world heritage </t>
  </si>
  <si>
    <r>
      <rPr>
        <u/>
        <sz val="17"/>
        <color theme="1"/>
        <rFont val="TH SarabunPSK"/>
        <family val="2"/>
      </rPr>
      <t xml:space="preserve">สนง.ประชาสัมพันธ์จังหวัด
</t>
    </r>
    <r>
      <rPr>
        <sz val="17"/>
        <color theme="1"/>
        <rFont val="TH SarabunPSK"/>
        <family val="2"/>
      </rPr>
      <t xml:space="preserve"> - ได้ประกาศขึ้นเว็บไซต์ วันที่ 23 มี.ค. 61
- คาดว่าจะได้ผู้รับจ้าง ภายในเดือนเมษายน 61 และ สามารถเบิกจ่ายแล้วเสร็จภายในเดือนสิงหาคม 61
</t>
    </r>
    <r>
      <rPr>
        <u/>
        <sz val="17"/>
        <color theme="1"/>
        <rFont val="TH SarabunPSK"/>
        <family val="2"/>
      </rPr>
      <t>สนจ.อย</t>
    </r>
    <r>
      <rPr>
        <sz val="17"/>
        <color theme="1"/>
        <rFont val="TH SarabunPSK"/>
        <family val="2"/>
      </rPr>
      <t xml:space="preserve">   อยู่ระหว่างปรับรายละเอียดกิจกรรม</t>
    </r>
  </si>
  <si>
    <r>
      <rPr>
        <sz val="17"/>
        <rFont val="TH SarabunPSK"/>
        <family val="2"/>
      </rPr>
      <t xml:space="preserve">ครุภัณฑ์ </t>
    </r>
    <r>
      <rPr>
        <sz val="17"/>
        <rFont val="TH SarabunPSK"/>
        <family val="2"/>
      </rPr>
      <t xml:space="preserve"> เครื่องกลเติมอากาศใต้น้ำ โดยพลังงานแสงอาทิตย์</t>
    </r>
  </si>
  <si>
    <r>
      <t xml:space="preserve">ค่าที่ดินและสิ่งก่อสร้าง
</t>
    </r>
    <r>
      <rPr>
        <sz val="17"/>
        <rFont val="TH SarabunPSK"/>
        <family val="2"/>
      </rPr>
      <t>ก่อสร้างดาดคอนกรีตคูส่งน้ำเข้าพร้อมเสริมคันดินแปลงนาส่วนพระองค์</t>
    </r>
  </si>
  <si>
    <t>คาดว่าจะเบิกเงินล่วงหน้า 15 % เป็นเงิน 2,350,795.14 บาท 
ภายในเดือน เม.ย. 61  (กำหนดการจ่ายเงิน เป็นงวดๆ จำนวน 16 งวด )</t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</si>
  <si>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ก่อสร้างเขื่อนป้องกันตลิ่งและปรับปรุงภูมิทัศน์ริมแม่น้ำเจ้าพระยา 
บริเวณวัดนักบุญยอแซฟอยุธยา ตำบลสำเภาล่ม
 อำเภอพระนครศรีอยุธยา </t>
    </r>
  </si>
  <si>
    <t xml:space="preserve">ครุภัณฑ์   เครื่องสูบน้ำขับด้วยเครื่องยนต์ดีเซล </t>
  </si>
  <si>
    <t>กิจกรรมย่อย ส่งเสริมอาชีพเพื่อสร้างรายได้ให้กับชุมชน 
"คนเมืองมีถัง คนบ้านมีโอ่ง"</t>
  </si>
  <si>
    <t>อยู่ระหว่างดำเนินงานตามสัญญา 
กำหนดฉายภาพยนตร์สารคดี ประมาณเดือน 5 ก.ค. 61</t>
  </si>
  <si>
    <t>- นัดลงนามสัญญาจ้าง  วันที่ 28 มี.ค. 61 วงเงินสัญญาจ้าง 2,390,000 บ. 
- กำหนดจัดงาน วันที่ 31 มี.ค. 61  และ ส่งคืนเงินเหลือจ่าย 10,000 บาท</t>
  </si>
  <si>
    <t>อยู่ระหว่างดำเนินงานตามโครงการ</t>
  </si>
  <si>
    <t>- อยู่ระหว่างรอพิจารณาเห็นชอบ อ.ก.บ.ภ. ภาค
- ได้ตัวผู้รับจ้างแล้ว อยู่ระหว่างรอลงนามสัญญาจ้าง</t>
  </si>
  <si>
    <t>- อยู่ระหว่างรอพิจารณาเห็นชอบ อ.ก.บ.ภ. ภาค และ ขอทำความตกลง สงป.
- ระหว่างคณะกรรมการร่าง TOR และ กำหนดราคากลาง</t>
  </si>
  <si>
    <t>- อยู่ระหว่างรอพิจารณาเห็นชอบ อ.ก.บ.ภ. ภาค
- แต่งตั้งคณะกรรมการกำหนดราคากลาง วันที่ 23 มี.ค. 61
- รายงานขอซื้อขอจ้างและแต่งตั้งคณะกรรมการ วันที่ 30 มี.ค. 61
- คาดว่าจะตกลงราคา วันที่ 5 เม.ย. 61
- ประกาศผู้ชนะในการเสนอราคา วันที่ 11 เม.ย. 61
- สามารถลงนามในสัญญาจ้าง วันที่ 20 เม.ย. 61</t>
  </si>
  <si>
    <t>- อยู่ระหว่างรอพิจารณาเห็นชอบ อ.ก.บ.ภ. ภาค และ ขอทำความตกลง สงป.
- ประกาศร่าง 29- มี.ค. 61 - 2 เม.ย. 61
- คาดว่าจะขายแบบ วันที่ 4-25 เม.ย. 61 
- คณะกรรมการพิจารณาร่างประกวด (e-bidding) พิจารณาผลวันที่ 26-30 เม.ย. 61 
- ประกาศผู้ชนะเสนอราคา วันที่ 3 พ.ค. 61 และจะสามารถลงนามในวันที่24 พ.ค. 61</t>
  </si>
  <si>
    <t>- อยู่ระหว่างรอพิจารณาเห็นชอบ อ.ก.บ.ภ. ภาค
- ระหว่างจัดทำราคากลาง คาดว่าจะอนุมัติ 23 มี.ค. 61
- ประกาศร่าง 29- มี.ค. 61 - 2 เม.ย. 61
- คาดว่าจะขายแบบ วันที่ 4-17 เม.ย. 61 
- คณะกรรมการพิจารณาร่างประกวด (e-bidding) พิจารณาผล วันที่ 18-20 เม.ย. 61 
- ประกาศผู้ชนะเสนอราคา วันที่ 25 เม.ย.61
และจะสามารถลงนามในวันที่ 18 พ.ค. 61</t>
  </si>
  <si>
    <t>- อยู่ระหว่างรอพิจารณาเห็นชอบ อ.ก.บ.ภ. ภาค และ 
ขอทำความตกลง สงป.
- แต่งตั้งคณะกรรมการร่าง TOR วันที่ 21-23 มี.ค. 61
- ขออนุม้ติใช้ร่าง วันที่ 28 มี.ค. 61
- รายงานขอซื้อขอจ้างและแต่งตั้งคณะกรรมการ
 วันที่ 3 เม.ย. 61
- ขออนุมัติประกาศร่างประกวด วันที่ 5-10 เม.ย. 61
- คณะกรรมการประกวดราคา (e-bidding) พิจารณาผล วันที่ 7-9 พ.ค. 61
- ประกาศผู้ชนะการเสนอราคา วันที่ 11 พ.ค. 61
- คาดว่าจะสามารถลงนามในสัญญาจ้าง วันที่ 4 มิ.ย. 61</t>
  </si>
  <si>
    <t>- อยู่ระหว่างรอพิจารณาเห็นชอบ อ.ก.บ.ภ. ภาค และ ขอทำความตกลง สงป.
- แต่งตั้งคณะกรรมการร่าง TOR/กำหนดราคากลาง ภายในวันที่ 23 มี.ค. 61 
- อยู่ระหว่างรายงานผลกำหนดคุณลักษณ์เฉพาะและราคากลาง</t>
  </si>
  <si>
    <t>- อยู่ระหว่างรอพิจารณาเห็นชอบ อ.ก.บ.ภ. ภาค
- แต่งตั้งคณะกรรมการกำหนดราคากลาง วันที่ 19 มี.ค. 61
- อนุมัติราคากลาง วันที่ 22 มี.ค. 61
- อยู่ระหว่างทำรายงานขอซื้อขอจ้างคาดว่าจะเสร็จในวันที่ 30 มี.ค.61</t>
  </si>
  <si>
    <t>- อยู่ระหว่างรอพิจารณาเห็นชอบ อ.ก.บ.ภ. ภาค
- อยู่ระหว่างกำหนดราคากลาง</t>
  </si>
  <si>
    <t xml:space="preserve">- อยู่ระหว่างรอพิจารณาเห็นชอบ อ.ก.บ.ภ. ภาค
- ได้ผู้รับจ้างแล้วอยู่ระหว่างรอลงนามในสัญญาจ้างวงเงินสัญญาจ้าง2,170,000.-
- ส่งคืนเงินเหลือจ่าย จำนวน  945,400 บาท </t>
  </si>
  <si>
    <t>- อยู่ระหว่างรอพิจารณาเห็นชอบ อ.ก.บ.ภ. ภาค
- อยู่ระหว่างยื่นเสนอราคา ถึงวันที่ 30 มี.ค. 61 
- สามารถประกาศผู้ชนะเสนอราคา วันที่ 3 เม.ย. 61
- สามารถลงนามในสัญญาจ้าง วันที่ 17 เม.ย. 61</t>
  </si>
  <si>
    <t>- อยู่ระหว่างรอพิจารณาเห็นชอบ อ.ก.บ.ภ. ภาค และ ขอทำความตกลง สงป.
-อยู่ระหว่างขออนุมัติประกาศร่างขึ้นเว็บไซต์ คาดว่าจะเสร็จภายใน
วันที่ 28 มี.ค. 61</t>
  </si>
  <si>
    <t>- อยู่ระหว่างรอพิจารณาเห็นชอบ อ.ก.บ.ภ. ภาค
- อยู่ระหว่างแต่งตั้งคณะกรรมการกำหนดร่าง TOR</t>
  </si>
  <si>
    <t xml:space="preserve">- อยู่ระหว่างรวบรวมเอกสารส่งเบิกจ่าย คาดว่าจะสามารถส่งเบิกได้ภายใน
 วันที่ 5 เม.ย. 61 
- ส่งคืนเงินเหลือจ่าย 43,320 บาท </t>
  </si>
  <si>
    <t>อยู่ระหว่างแต่งตั้งคณะกรรมการ</t>
  </si>
  <si>
    <t>- อยู่ระหว่างการจัดซื้อจัดจ้าง จัดงานแสดงและจำหน่ายสินค้าภูมิภาคสานสัมพันธ์ไทย-ญี่ปุ่น คาดว่าจะได้ผู้รับจ้างในเดือนเมษายน 61</t>
  </si>
  <si>
    <t>- อยู่ระหว่างรอพิจารณาเห็นชอบ อ.ก.บ.ภ. ภาค
- อยู่ระหว่างการจัดซื้อจัดจ้าง</t>
  </si>
  <si>
    <t>กิจกรรมย่อย เพิ่มประสิทธิภาพการบริหารจัดการฟาร์มตัวอย่างอันเนื่องมาจากพระราชดำริฯ หนองงูเห่า ตำบลบางระกำ 
อำเภอนครหลวง</t>
  </si>
  <si>
    <t xml:space="preserve">- อยู่ระหว่างรอพิจารณาเห็นชอบ อ.ก.บ.ภ. ภาค
- ประกาศผู้ชนะการเสนอราคา วันที่ 30 มี.ค. 61
- คาดว่าจะสามารถลงนามภายในวันที่ 10  เม.ย. 61 </t>
  </si>
  <si>
    <t>สงป.อนุมัติ งปม.</t>
  </si>
  <si>
    <t>ลำดับที่</t>
  </si>
  <si>
    <t>โครงการ-กิจกรรม</t>
  </si>
  <si>
    <t>หน่วยดำเนินการ</t>
  </si>
  <si>
    <t>ปกครองจังหวัด</t>
  </si>
  <si>
    <t>กิจกรรมหลัก  ส่งเสริมการท่องเที่ยว ประเพณีไทยและการประชาสัมพันธ์ ด้านการท่องเที่ยวของจังหวัด</t>
  </si>
  <si>
    <t>อ.บางซ้าย</t>
  </si>
  <si>
    <t>อ.บ้านแพรก</t>
  </si>
  <si>
    <t>อ.ผักไห่</t>
  </si>
  <si>
    <t>กิจกรรมหลัก  ส่งเสริมอาชีพในชุมชนและปรับปรุงสิ่งอำนวยความสะดวกในการขนส่งสินค้าทางการเกษตร</t>
  </si>
  <si>
    <t>อ.ลาดบัวหลวง</t>
  </si>
  <si>
    <t>อ.มหาราช</t>
  </si>
  <si>
    <t>คงแหลืองบประมาณทั้งสิ้น (ขอยกเลิก+เงินเหลือจ่าย)</t>
  </si>
  <si>
    <t>สรุปงบประมาณคงเหลือ (หลังใช้เงินจากเงินเหลือจ่าย)</t>
  </si>
  <si>
    <t>ขอรับการสนับสนุนงบประมาณ (เงินเหลือจ่าย)  จำนวน 12 กิจกรรมย่อย</t>
  </si>
  <si>
    <t>ของบประมาณสนับสนุน เป็นเงิน 512,000 บาท</t>
  </si>
  <si>
    <t>กิจกรรมย่อย การบริหารจัดการ  SME จังหวัดพระนครศรีอยุธยา</t>
  </si>
  <si>
    <t>สนง.เกษตรจังหวัด</t>
  </si>
  <si>
    <t>กิจกรรมย่อย พัฒนาบรรจุภัณฑ์เพื่อส่งเสริมช่องทางการจำหน่ายสินค้าเกษตร</t>
  </si>
  <si>
    <t xml:space="preserve">กิจกรรมย่อย ก่อสร้างถนน คสล. (ฝั่งเหนือ) บริเวณปากทางสายอยุธยา-สุพรรณบุรี ไปถึงสะพานปูน ม.5 ตำบลบางซ้าย อำเภอบางซ้าย </t>
  </si>
  <si>
    <t>กิจกรรมย่อย ก่อสร้างเขื่อนป้องกันตลิ่งเลียบลำรางหม้อแกง หมู่ที่ 3 ตำบลลาดงา อำเภอเสนา</t>
  </si>
  <si>
    <t>กิจกรรมที่ขอใช้งบประมาณ กบจ.10/2560  วันที่  27 ธ.ค. 2560</t>
  </si>
  <si>
    <t>อนุมัติครั้งที่ 24 วันที่ 24 พ.ย. 60</t>
  </si>
  <si>
    <t>กิจกรรมย่อย พัฒนาและประชาสัมพันธ์ศูนย์ประวัติศาสตร์อยุธยาพระนครศรีอยุธยา</t>
  </si>
  <si>
    <t>กิจกรรมที่ขอใช้งบประมาณ กบจ.8/2560  วันที่ 7 พ.ย. 2560</t>
  </si>
  <si>
    <t>ขอรับการสนับสนุนงบประมาณ (เพิ่ม)</t>
  </si>
  <si>
    <t>สรุปงบประมาณที่ส่งคืนเงินเหลือจ่าย  จำนวน 11 กิจกรรมย่อย</t>
  </si>
  <si>
    <t>สรุปงบประมาณคงเหลือ (หลังใช้เงินจากการขอยกเลิก)</t>
  </si>
  <si>
    <t>ขอรับการสนับสนุนงบประมาณ (งปม.ที่ขอยกเลิก)  จำนวน 21 กิจกรรมย่อย</t>
  </si>
  <si>
    <t>สรุปงบประมาณที่ขอยกเลิก  จำนวน 19 กิจกรรมย่อย</t>
  </si>
  <si>
    <t>รอเข้า กบจ. ครั้ง 1/2561/รอ นส.ตอบรับ MOU จาก ทน.อโยธยา</t>
  </si>
  <si>
    <t>เทศบาลเมืองอโยธยาขาดบุคลากรที่มีความเชี่ยวชาญ
ด้าน CCTVจึงไม่สามารถรับโอนครุภัณฑ์ได้/งปม.ไม่เพียงพอ</t>
  </si>
  <si>
    <t>ปกครองจังหวัด/
ท้องถิ่นจังหวัด</t>
  </si>
  <si>
    <t>ยกเลิกกิจกรรม ติดปัญหารูปแบบครุภัณฑ์</t>
  </si>
  <si>
    <t xml:space="preserve">ท่องเที่ยวและกีฬา </t>
  </si>
  <si>
    <t>กิจกรรมย่อย พัฒนาแหล่งเรียนรู้หมู่บ้านนานาชาติในราชอาณาจักรอยุธยา</t>
  </si>
  <si>
    <t>มีความซ้ำซ้อนกับการดำเนินงานตามบทบาทภารกิจของ สนง.พัฒนาชุมชนจังหวัด</t>
  </si>
  <si>
    <t>มีความซ้ำซ้อนกับการดำเนินงานตามบทบาทภารกิจของ สนง.สาธารณสุขจังหวัด</t>
  </si>
  <si>
    <t>มีความซ้ำซ้อนกับการดำเนินงานตามบทบาทภารกิจของ สนง.ทรัพยากรธรรมชาติและสิ่งแวดล้อมจังหวัด</t>
  </si>
  <si>
    <t>ทรัพยากรธรรมชาติและสิ่งแวดล้อม</t>
  </si>
  <si>
    <t>กิจกรรมย่อย ตรวจวิเคราะห์คุณภาพน้ำและการจัดการผักตบชวาของแม่น้ำรอบเกาะเมือง</t>
  </si>
  <si>
    <t>มีความซ้ำซ้อนกับโครงการขุดดินแลกน้ำ</t>
  </si>
  <si>
    <t>ติดปัญหาสถานที่ดำเนินการ</t>
  </si>
  <si>
    <t>กิจกรรมย่อย ส่งเสริมอาชีพการเลี้ยงปลาท้องถิ่น และพัฒนาผลิตภัณฑ์การแปรรูปจากปลาอย่างครบวงจร</t>
  </si>
  <si>
    <t>กิจกรรมย่อย ส่งเสริมเกษตรปลอดภัย อำเภอลาดบัวหลวง</t>
  </si>
  <si>
    <t>กิจกรรมย่อย ขุดลอกหนองบางทองเพื่อเป็นแก้มลิงกักเก็บน้ำในฤดูน้ำหลากและแก้ไขปัญหาขาดแคลนน้ำช่วงฤดูแล้ง</t>
  </si>
  <si>
    <t>ยกเลิก เนื่องจากประมาณราคา ไม่เป็นไปตามมาตรฐานของกรมโยธาธิการและผังเมือง</t>
  </si>
  <si>
    <t xml:space="preserve">ยกเลิก ติดปัญหาพื้นที่ </t>
  </si>
  <si>
    <t>กิจกรรมย่อย  ก่อสร้างถนนคสล.พร้อมวางท่อระบายน้ำ หมู่ที่ 8 (ซอยเวียงเหล็ก )</t>
  </si>
  <si>
    <t>ยกเลิก เนื่องจากได้รับงบประมาณแหล่งอื่น</t>
  </si>
  <si>
    <t xml:space="preserve">ยกเลิกติดปัญหาพื้นที่ </t>
  </si>
  <si>
    <t>กิจกรรมย่อย เจาะประปาบาดาล บริเวณหมู่ 2  ตำบลสำพะเนียง</t>
  </si>
  <si>
    <t>ยกเลิกติดปัญหาพื้นที่</t>
  </si>
  <si>
    <t>กิจกรรมย่อย เจาะประปาบาดาล บริเวณหมู่ 3  ตำบลบ้านแพรก</t>
  </si>
  <si>
    <t>เนื่องจากประโยชน์ที่นำไปใช้ ไม่สอดคล้อง</t>
  </si>
  <si>
    <t>อ.บางบาล</t>
  </si>
  <si>
    <t xml:space="preserve">ยกเลิกคำนวณ งปม.ผิด </t>
  </si>
  <si>
    <t>ยกเลิก ได้รับงบประมาณจากแหล่งอื่นแล้ว</t>
  </si>
  <si>
    <t>ยกเลิกเนื่องจากมีความซ้ำซ้อน</t>
  </si>
  <si>
    <t>กิจกรรมย่อย ออกแบบและผลิตแผนที่ท่องเที่ยว Ayutthaya smart map</t>
  </si>
  <si>
    <t>ยกเลิก ไม่มีความพร้อมในพื้นที่ที่จัดกิจกรรม</t>
  </si>
  <si>
    <t>หมายเหตุ</t>
  </si>
  <si>
    <t>งบประมาณ</t>
  </si>
  <si>
    <t>ข้อมูล ณ วันที่ 7 มีนาคม 2561</t>
  </si>
  <si>
    <r>
      <rPr>
        <b/>
        <u val="double"/>
        <sz val="18"/>
        <color rgb="FFFF0000"/>
        <rFont val="TH SarabunPSK"/>
        <family val="2"/>
      </rPr>
      <t xml:space="preserve">ยกเลิก </t>
    </r>
    <r>
      <rPr>
        <b/>
        <sz val="18"/>
        <color theme="1"/>
        <rFont val="TH SarabunPSK"/>
        <family val="2"/>
      </rPr>
      <t xml:space="preserve">โครงการงบประมาณรายจ่ายประจำปีงบประมาณ พ.ศ. 2561  จังหวัดพระนครศรีอยุธยา  </t>
    </r>
  </si>
  <si>
    <t>รายละเอียดโครงการ</t>
  </si>
  <si>
    <t xml:space="preserve">เงินเหลือจ่าย
</t>
  </si>
  <si>
    <t>อำเภอนครหลวง</t>
  </si>
  <si>
    <t xml:space="preserve">ก่อสร้างยกระดับถนน ค.ส.ล. เส้นเข้าหมู่บ้านเลียบคลองขนมเปียก หมู่ที่ 6 (ฝั่งใต้) ตำบลโคกช้าง อำเภอบางไทร จังหวัดพระนครศรีอยุธยา ความยาว 630.00 เมตร </t>
  </si>
  <si>
    <t xml:space="preserve">ดาดคอนกรีตคลองส่งน้ำ หมู่ที่ 3 ตำบลปากจั่น
อำเภอนครหลวง จังหวัดพระนครศรีอยุธยา
ความยาว 1,230 เมตร </t>
  </si>
  <si>
    <t xml:space="preserve">รวมงบประมาณทั้งสิ้น  7 โครงการ </t>
  </si>
  <si>
    <r>
      <t>โ</t>
    </r>
    <r>
      <rPr>
        <b/>
        <sz val="28"/>
        <color theme="1"/>
        <rFont val="TH SarabunPSK"/>
        <family val="2"/>
      </rPr>
      <t xml:space="preserve">ครงการที่ได้รับการสนับสนุนงบประมาณ งบกลาง รายการเงินสำรองจ่ายเพื่อกรณีฉุกเฉินหรือจำเป็น
ในอำนาจรองนายกรัฐมนตรี (พลเอกประวิตร วงษ์สุวรรณ) ประจำปีงบประมาณ พ.ศ.2561
 จังหวัดพระนครศรีอยุธยา
</t>
    </r>
  </si>
  <si>
    <t>ก่อสร้างประปาบาดาลหมู่บ้าน หมู่ที่ 6
 ตำบลปลายกลัด อำเภอบางซ้าย 
จังหวัดพระนครศรีอยุธยา ความสูง 30.00 เมตร</t>
  </si>
  <si>
    <t>ก่อสร้างประปาบาดาลหมู่บ้าน หมู่ที่ 7
ตำบลปลายกลัด อำเภอบางซ้าย จังหวัดพระนครศรีอยุธยา ความสูง 30.00 เมตร</t>
  </si>
  <si>
    <t>ก่อสร้างถนนแอสฟัสท์ติกคอนกรีต หมู่ที่  2 และ หมู่ที่ 3 ตำบลวังพัฒนา อำเภอบางซ้าย จังหวัดพระนครศรีอยุธยา
ความยาว 720 เมตร</t>
  </si>
  <si>
    <t>ก่อสร้างถนนคอนกรีตเสริมเหล็ก หมู่ที่ 1-2 
ตำบลบ้านหว้า อำเภอบางปะอิน จังหวัดพระนครศรีอยุธยา ความยาว 494.00 เมตร</t>
  </si>
  <si>
    <t xml:space="preserve">ดำเนินการแล้วเสร็จ </t>
  </si>
  <si>
    <t>ขุดลอกคลองและลำรางสาธารณะคลองบางหงษ์ หมู่ที่ 3 
ตำบลบ้านเลน อำเภอบางปะอิน จังหวัดพระนครศรีอยุธยา 
ปริมาตรดินขุดไม่น้อยกว่า 57,535 ลบ.ม.</t>
  </si>
  <si>
    <t>ดำเนินการแล้วเสร็จ อยู่ระหว่างตรวจรับงาน
คาดว่าจะเบิกจ่ายภายในเดือนมกราคม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</si>
</sst>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0.0"/>
    <numFmt numFmtId="190" formatCode="_(* #,##0.00_);_(* \(#,##0.00\);_(* &quot;-&quot;_);_(@_)"/>
    <numFmt numFmtId="191" formatCode="[$-101041E]d\ mmm\ yy;@"/>
    <numFmt numFmtId="192" formatCode="[$-D01041E]d\ mmm\ yy;@"/>
    <numFmt numFmtId="193" formatCode="[$-1010000]d/m/yy;@"/>
    <numFmt numFmtId="194" formatCode="_-* #,##0.0_-;\-* #,##0.0_-;_-* &quot;-&quot;??_-;_-@_-"/>
  </numFmts>
  <fonts count="7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b/>
      <sz val="20"/>
      <color theme="1"/>
      <name val="TH SarabunPSK"/>
      <family val="2"/>
    </font>
    <font>
      <sz val="16"/>
      <name val="TH SarabunPSK"/>
      <family val="2"/>
    </font>
    <font>
      <b/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name val="TH SarabunPSK"/>
      <family val="2"/>
    </font>
    <font>
      <b/>
      <sz val="16"/>
      <color rgb="FFFF0000"/>
      <name val="TH SarabunPSK"/>
      <family val="2"/>
    </font>
    <font>
      <b/>
      <sz val="11"/>
      <color rgb="FFFF0000"/>
      <name val="TH SarabunPSK"/>
      <family val="2"/>
    </font>
    <font>
      <sz val="16"/>
      <color rgb="FFFF0000"/>
      <name val="TH SarabunPSK"/>
      <family val="2"/>
    </font>
    <font>
      <b/>
      <sz val="1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1"/>
      <name val="TH SarabunPSK"/>
      <family val="2"/>
    </font>
    <font>
      <b/>
      <sz val="15"/>
      <color theme="1"/>
      <name val="TH SarabunPSK"/>
      <family val="2"/>
    </font>
    <font>
      <b/>
      <u val="double"/>
      <sz val="18"/>
      <color rgb="FFFF0000"/>
      <name val="TH SarabunPSK"/>
      <family val="2"/>
    </font>
    <font>
      <sz val="18"/>
      <color theme="1"/>
      <name val="TH SarabunPSK"/>
      <family val="2"/>
    </font>
    <font>
      <b/>
      <sz val="16"/>
      <color theme="0"/>
      <name val="TH SarabunPSK"/>
      <family val="2"/>
    </font>
    <font>
      <b/>
      <sz val="13"/>
      <color theme="1"/>
      <name val="TH SarabunPSK"/>
      <family val="2"/>
    </font>
    <font>
      <sz val="16"/>
      <color theme="0"/>
      <name val="TH SarabunPSK"/>
      <family val="2"/>
    </font>
    <font>
      <b/>
      <sz val="12"/>
      <color theme="0"/>
      <name val="TH SarabunPSK"/>
      <family val="2"/>
    </font>
    <font>
      <b/>
      <sz val="14"/>
      <color theme="0"/>
      <name val="TH SarabunPSK"/>
      <family val="2"/>
    </font>
    <font>
      <b/>
      <sz val="11"/>
      <color theme="0"/>
      <name val="TH SarabunPSK"/>
      <family val="2"/>
    </font>
    <font>
      <sz val="11"/>
      <color theme="0"/>
      <name val="TH SarabunPSK"/>
      <family val="2"/>
    </font>
    <font>
      <sz val="14"/>
      <color theme="0"/>
      <name val="TH SarabunPSK"/>
      <family val="2"/>
    </font>
    <font>
      <b/>
      <i/>
      <sz val="16"/>
      <color theme="1"/>
      <name val="TH SarabunPSK"/>
      <family val="2"/>
    </font>
    <font>
      <sz val="20"/>
      <color theme="1"/>
      <name val="TH SarabunPSK"/>
      <family val="2"/>
    </font>
    <font>
      <b/>
      <sz val="20"/>
      <name val="TH SarabunPSK"/>
      <family val="2"/>
    </font>
    <font>
      <sz val="20"/>
      <color theme="0"/>
      <name val="TH SarabunPSK"/>
      <family val="2"/>
    </font>
    <font>
      <b/>
      <sz val="18"/>
      <color theme="0"/>
      <name val="TH SarabunPSK"/>
      <family val="2"/>
    </font>
    <font>
      <sz val="18"/>
      <name val="TH SarabunPSK"/>
      <family val="2"/>
    </font>
    <font>
      <sz val="17"/>
      <color theme="1"/>
      <name val="TH SarabunPSK"/>
      <family val="2"/>
    </font>
    <font>
      <b/>
      <sz val="17"/>
      <name val="TH SarabunPSK"/>
      <family val="2"/>
    </font>
    <font>
      <b/>
      <sz val="17"/>
      <color theme="1"/>
      <name val="TH SarabunPSK"/>
      <family val="2"/>
    </font>
    <font>
      <u/>
      <sz val="17"/>
      <color theme="1"/>
      <name val="TH SarabunPSK"/>
      <family val="2"/>
    </font>
    <font>
      <sz val="17"/>
      <name val="TH SarabunPSK"/>
      <family val="2"/>
    </font>
    <font>
      <sz val="17"/>
      <color theme="0"/>
      <name val="TH SarabunPSK"/>
      <family val="2"/>
    </font>
    <font>
      <b/>
      <u val="double"/>
      <sz val="17"/>
      <name val="TH SarabunPSK"/>
      <family val="2"/>
    </font>
    <font>
      <b/>
      <sz val="17"/>
      <color theme="0"/>
      <name val="TH SarabunPSK"/>
      <family val="2"/>
    </font>
    <font>
      <b/>
      <i/>
      <sz val="17"/>
      <color theme="1"/>
      <name val="TH SarabunPSK"/>
      <family val="2"/>
    </font>
    <font>
      <b/>
      <i/>
      <sz val="17"/>
      <name val="TH SarabunPSK"/>
      <family val="2"/>
    </font>
    <font>
      <b/>
      <u val="double"/>
      <sz val="17"/>
      <color rgb="FFFF0000"/>
      <name val="TH SarabunPSK"/>
      <family val="2"/>
    </font>
    <font>
      <b/>
      <sz val="17"/>
      <color rgb="FFFF0000"/>
      <name val="TH SarabunPSK"/>
      <family val="2"/>
    </font>
    <font>
      <b/>
      <sz val="13"/>
      <name val="TH SarabunPSK"/>
      <family val="2"/>
    </font>
    <font>
      <sz val="13"/>
      <color theme="1"/>
      <name val="TH SarabunPSK"/>
      <family val="2"/>
    </font>
    <font>
      <sz val="13"/>
      <name val="TH SarabunPSK"/>
      <family val="2"/>
    </font>
    <font>
      <sz val="13"/>
      <color theme="0"/>
      <name val="TH SarabunPSK"/>
      <family val="2"/>
    </font>
    <font>
      <b/>
      <sz val="13"/>
      <color theme="0"/>
      <name val="TH SarabunPSK"/>
      <family val="2"/>
    </font>
    <font>
      <b/>
      <u/>
      <sz val="17"/>
      <name val="TH SarabunPSK"/>
      <family val="2"/>
    </font>
    <font>
      <i/>
      <sz val="18"/>
      <color theme="1"/>
      <name val="TH SarabunPSK"/>
      <family val="2"/>
    </font>
    <font>
      <sz val="11"/>
      <name val="TH SarabunPSK"/>
      <family val="2"/>
    </font>
    <font>
      <sz val="20"/>
      <name val="TH SarabunPSK"/>
      <family val="2"/>
    </font>
    <font>
      <b/>
      <sz val="18"/>
      <color theme="1"/>
      <name val="TH Chakra Petch"/>
    </font>
    <font>
      <sz val="10"/>
      <name val="TH SarabunPSK"/>
      <family val="2"/>
    </font>
    <font>
      <sz val="14"/>
      <color rgb="FFFF0000"/>
      <name val="TH SarabunPSK"/>
      <family val="2"/>
    </font>
    <font>
      <sz val="14.5"/>
      <color rgb="FFFF0000"/>
      <name val="TH SarabunPSK"/>
      <family val="2"/>
    </font>
    <font>
      <sz val="12"/>
      <color rgb="FFFF0000"/>
      <name val="TH SarabunPSK"/>
      <family val="2"/>
    </font>
    <font>
      <b/>
      <sz val="22"/>
      <color theme="1"/>
      <name val="TH SarabunPSK"/>
      <family val="2"/>
    </font>
    <font>
      <b/>
      <sz val="22"/>
      <name val="TH SarabunPSK"/>
      <family val="2"/>
    </font>
    <font>
      <b/>
      <sz val="28"/>
      <color theme="1"/>
      <name val="TH SarabunPSK"/>
      <family val="2"/>
    </font>
    <font>
      <b/>
      <sz val="26"/>
      <color theme="1"/>
      <name val="TH SarabunPSK"/>
      <family val="2"/>
    </font>
    <font>
      <sz val="25"/>
      <color theme="1"/>
      <name val="TH SarabunPSK"/>
      <family val="2"/>
    </font>
    <font>
      <sz val="25"/>
      <name val="TH SarabunPSK"/>
      <family val="2"/>
    </font>
    <font>
      <b/>
      <sz val="26"/>
      <name val="TH SarabunPSK"/>
      <family val="2"/>
    </font>
    <font>
      <sz val="22"/>
      <color theme="1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</cellStyleXfs>
  <cellXfs count="1472">
    <xf numFmtId="0" fontId="0" fillId="0" borderId="0" xfId="0"/>
    <xf numFmtId="0" fontId="4" fillId="0" borderId="0" xfId="0" applyFont="1" applyAlignment="1">
      <alignment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10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43" fontId="7" fillId="0" borderId="1" xfId="1" applyFont="1" applyFill="1" applyBorder="1" applyAlignment="1">
      <alignment vertical="top"/>
    </xf>
    <xf numFmtId="0" fontId="10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43" fontId="7" fillId="0" borderId="1" xfId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43" fontId="5" fillId="0" borderId="1" xfId="1" applyFont="1" applyFill="1" applyBorder="1" applyAlignment="1">
      <alignment vertical="top"/>
    </xf>
    <xf numFmtId="43" fontId="4" fillId="0" borderId="0" xfId="1" applyFont="1" applyAlignment="1">
      <alignment horizontal="right"/>
    </xf>
    <xf numFmtId="43" fontId="5" fillId="0" borderId="1" xfId="1" applyFont="1" applyFill="1" applyBorder="1" applyAlignment="1">
      <alignment horizontal="center" vertical="top"/>
    </xf>
    <xf numFmtId="43" fontId="7" fillId="0" borderId="1" xfId="1" applyFont="1" applyFill="1" applyBorder="1" applyAlignment="1">
      <alignment horizontal="right" vertical="top"/>
    </xf>
    <xf numFmtId="43" fontId="5" fillId="0" borderId="1" xfId="1" applyFont="1" applyFill="1" applyBorder="1" applyAlignment="1">
      <alignment horizontal="right" vertical="top"/>
    </xf>
    <xf numFmtId="43" fontId="10" fillId="0" borderId="1" xfId="1" applyFont="1" applyFill="1" applyBorder="1" applyAlignment="1">
      <alignment horizontal="right" vertical="top"/>
    </xf>
    <xf numFmtId="43" fontId="5" fillId="7" borderId="1" xfId="1" applyFont="1" applyFill="1" applyBorder="1" applyAlignment="1">
      <alignment horizontal="right" vertical="top"/>
    </xf>
    <xf numFmtId="0" fontId="10" fillId="6" borderId="1" xfId="0" applyFont="1" applyFill="1" applyBorder="1" applyAlignment="1">
      <alignment horizontal="center" vertical="top"/>
    </xf>
    <xf numFmtId="43" fontId="5" fillId="6" borderId="1" xfId="1" applyFont="1" applyFill="1" applyBorder="1" applyAlignment="1">
      <alignment vertical="top"/>
    </xf>
    <xf numFmtId="0" fontId="9" fillId="0" borderId="0" xfId="0" applyFont="1" applyAlignment="1">
      <alignment vertical="top"/>
    </xf>
    <xf numFmtId="43" fontId="10" fillId="6" borderId="1" xfId="1" applyFont="1" applyFill="1" applyBorder="1" applyAlignment="1">
      <alignment horizontal="right" vertical="top"/>
    </xf>
    <xf numFmtId="0" fontId="5" fillId="6" borderId="1" xfId="0" applyFont="1" applyFill="1" applyBorder="1" applyAlignment="1">
      <alignment horizontal="center" vertical="top"/>
    </xf>
    <xf numFmtId="43" fontId="5" fillId="6" borderId="1" xfId="1" applyFont="1" applyFill="1" applyBorder="1" applyAlignment="1">
      <alignment horizontal="right" vertical="top"/>
    </xf>
    <xf numFmtId="0" fontId="10" fillId="0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wrapText="1"/>
    </xf>
    <xf numFmtId="43" fontId="7" fillId="0" borderId="1" xfId="1" applyFont="1" applyFill="1" applyBorder="1" applyAlignment="1">
      <alignment horizontal="center"/>
    </xf>
    <xf numFmtId="43" fontId="7" fillId="0" borderId="1" xfId="1" applyFont="1" applyFill="1" applyBorder="1" applyAlignment="1"/>
    <xf numFmtId="43" fontId="7" fillId="0" borderId="1" xfId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3" fontId="7" fillId="0" borderId="1" xfId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/>
    <xf numFmtId="0" fontId="8" fillId="0" borderId="0" xfId="0" applyFont="1" applyAlignment="1"/>
    <xf numFmtId="0" fontId="10" fillId="6" borderId="1" xfId="0" applyFont="1" applyFill="1" applyBorder="1" applyAlignment="1">
      <alignment horizontal="center"/>
    </xf>
    <xf numFmtId="0" fontId="9" fillId="3" borderId="0" xfId="0" applyFont="1" applyFill="1" applyAlignment="1"/>
    <xf numFmtId="0" fontId="7" fillId="0" borderId="1" xfId="0" applyFont="1" applyFill="1" applyBorder="1" applyAlignment="1">
      <alignment horizontal="center" wrapText="1"/>
    </xf>
    <xf numFmtId="43" fontId="5" fillId="6" borderId="1" xfId="1" applyFont="1" applyFill="1" applyBorder="1" applyAlignment="1">
      <alignment horizontal="right"/>
    </xf>
    <xf numFmtId="43" fontId="5" fillId="0" borderId="1" xfId="1" applyFont="1" applyFill="1" applyBorder="1" applyAlignment="1"/>
    <xf numFmtId="43" fontId="5" fillId="0" borderId="1" xfId="1" applyFont="1" applyFill="1" applyBorder="1" applyAlignment="1">
      <alignment horizontal="right"/>
    </xf>
    <xf numFmtId="43" fontId="10" fillId="0" borderId="1" xfId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wrapText="1"/>
    </xf>
    <xf numFmtId="49" fontId="5" fillId="6" borderId="1" xfId="2" applyNumberFormat="1" applyFont="1" applyFill="1" applyBorder="1" applyAlignment="1">
      <alignment wrapText="1"/>
    </xf>
    <xf numFmtId="0" fontId="10" fillId="6" borderId="1" xfId="0" applyFont="1" applyFill="1" applyBorder="1" applyAlignment="1">
      <alignment horizontal="center" wrapText="1"/>
    </xf>
    <xf numFmtId="0" fontId="9" fillId="0" borderId="0" xfId="0" applyFont="1" applyAlignment="1"/>
    <xf numFmtId="0" fontId="9" fillId="0" borderId="1" xfId="0" applyFont="1" applyFill="1" applyBorder="1" applyAlignment="1">
      <alignment horizontal="center" wrapText="1"/>
    </xf>
    <xf numFmtId="0" fontId="10" fillId="3" borderId="0" xfId="0" applyFont="1" applyFill="1" applyAlignment="1"/>
    <xf numFmtId="43" fontId="10" fillId="6" borderId="1" xfId="1" applyFont="1" applyFill="1" applyBorder="1" applyAlignment="1">
      <alignment horizontal="right"/>
    </xf>
    <xf numFmtId="43" fontId="5" fillId="8" borderId="1" xfId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wrapText="1"/>
    </xf>
    <xf numFmtId="0" fontId="10" fillId="8" borderId="1" xfId="0" applyFont="1" applyFill="1" applyBorder="1" applyAlignment="1">
      <alignment horizontal="center"/>
    </xf>
    <xf numFmtId="0" fontId="10" fillId="0" borderId="0" xfId="0" applyFont="1" applyAlignment="1"/>
    <xf numFmtId="0" fontId="10" fillId="0" borderId="1" xfId="0" applyFont="1" applyFill="1" applyBorder="1" applyAlignment="1">
      <alignment horizontal="center" wrapText="1"/>
    </xf>
    <xf numFmtId="49" fontId="5" fillId="0" borderId="1" xfId="2" applyNumberFormat="1" applyFont="1" applyFill="1" applyBorder="1" applyAlignment="1">
      <alignment wrapText="1"/>
    </xf>
    <xf numFmtId="49" fontId="7" fillId="0" borderId="1" xfId="2" applyNumberFormat="1" applyFont="1" applyFill="1" applyBorder="1" applyAlignment="1">
      <alignment wrapText="1"/>
    </xf>
    <xf numFmtId="0" fontId="10" fillId="8" borderId="1" xfId="0" applyFont="1" applyFill="1" applyBorder="1" applyAlignment="1">
      <alignment horizontal="center" wrapText="1"/>
    </xf>
    <xf numFmtId="190" fontId="7" fillId="0" borderId="1" xfId="1" applyNumberFormat="1" applyFont="1" applyFill="1" applyBorder="1" applyAlignment="1">
      <alignment horizontal="center"/>
    </xf>
    <xf numFmtId="190" fontId="7" fillId="0" borderId="1" xfId="1" applyNumberFormat="1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3" fontId="15" fillId="0" borderId="1" xfId="1" applyFont="1" applyFill="1" applyBorder="1" applyAlignment="1">
      <alignment horizontal="right" vertical="top"/>
    </xf>
    <xf numFmtId="0" fontId="8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/>
    <xf numFmtId="0" fontId="8" fillId="0" borderId="1" xfId="0" applyFont="1" applyFill="1" applyBorder="1" applyAlignment="1"/>
    <xf numFmtId="0" fontId="9" fillId="0" borderId="1" xfId="0" applyFont="1" applyFill="1" applyBorder="1" applyAlignment="1"/>
    <xf numFmtId="0" fontId="8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15" fillId="0" borderId="1" xfId="0" applyFont="1" applyFill="1" applyBorder="1" applyAlignment="1"/>
    <xf numFmtId="0" fontId="9" fillId="0" borderId="1" xfId="0" applyFont="1" applyFill="1" applyBorder="1" applyAlignment="1">
      <alignment vertical="top"/>
    </xf>
    <xf numFmtId="0" fontId="10" fillId="0" borderId="1" xfId="0" applyFont="1" applyFill="1" applyBorder="1" applyAlignment="1"/>
    <xf numFmtId="0" fontId="8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191" fontId="4" fillId="0" borderId="0" xfId="0" applyNumberFormat="1" applyFont="1" applyAlignment="1"/>
    <xf numFmtId="191" fontId="8" fillId="0" borderId="1" xfId="0" applyNumberFormat="1" applyFont="1" applyFill="1" applyBorder="1" applyAlignment="1"/>
    <xf numFmtId="191" fontId="10" fillId="0" borderId="1" xfId="0" applyNumberFormat="1" applyFont="1" applyFill="1" applyBorder="1" applyAlignment="1">
      <alignment horizontal="center" wrapText="1"/>
    </xf>
    <xf numFmtId="191" fontId="9" fillId="0" borderId="1" xfId="0" applyNumberFormat="1" applyFont="1" applyFill="1" applyBorder="1" applyAlignment="1"/>
    <xf numFmtId="191" fontId="8" fillId="0" borderId="1" xfId="0" applyNumberFormat="1" applyFont="1" applyFill="1" applyBorder="1" applyAlignment="1">
      <alignment vertical="top"/>
    </xf>
    <xf numFmtId="191" fontId="9" fillId="0" borderId="1" xfId="0" applyNumberFormat="1" applyFont="1" applyFill="1" applyBorder="1" applyAlignment="1">
      <alignment horizontal="center" vertical="top"/>
    </xf>
    <xf numFmtId="191" fontId="4" fillId="0" borderId="1" xfId="0" applyNumberFormat="1" applyFont="1" applyFill="1" applyBorder="1" applyAlignment="1">
      <alignment vertical="top"/>
    </xf>
    <xf numFmtId="191" fontId="9" fillId="0" borderId="1" xfId="0" applyNumberFormat="1" applyFont="1" applyFill="1" applyBorder="1" applyAlignment="1">
      <alignment horizontal="center"/>
    </xf>
    <xf numFmtId="191" fontId="10" fillId="0" borderId="1" xfId="0" applyNumberFormat="1" applyFont="1" applyFill="1" applyBorder="1" applyAlignment="1">
      <alignment horizontal="center" vertical="top" wrapText="1"/>
    </xf>
    <xf numFmtId="191" fontId="9" fillId="0" borderId="1" xfId="0" applyNumberFormat="1" applyFont="1" applyFill="1" applyBorder="1" applyAlignment="1">
      <alignment vertical="top"/>
    </xf>
    <xf numFmtId="191" fontId="9" fillId="0" borderId="1" xfId="0" applyNumberFormat="1" applyFont="1" applyFill="1" applyBorder="1" applyAlignment="1">
      <alignment horizontal="center" vertical="center"/>
    </xf>
    <xf numFmtId="191" fontId="8" fillId="0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vertical="top"/>
    </xf>
    <xf numFmtId="17" fontId="10" fillId="13" borderId="1" xfId="0" applyNumberFormat="1" applyFont="1" applyFill="1" applyBorder="1" applyAlignment="1">
      <alignment horizontal="center" vertical="center"/>
    </xf>
    <xf numFmtId="17" fontId="10" fillId="15" borderId="1" xfId="0" applyNumberFormat="1" applyFont="1" applyFill="1" applyBorder="1" applyAlignment="1">
      <alignment horizontal="center" vertical="center"/>
    </xf>
    <xf numFmtId="17" fontId="10" fillId="17" borderId="1" xfId="0" applyNumberFormat="1" applyFont="1" applyFill="1" applyBorder="1" applyAlignment="1">
      <alignment horizontal="center" vertical="center"/>
    </xf>
    <xf numFmtId="17" fontId="10" fillId="16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/>
    <xf numFmtId="0" fontId="5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/>
    <xf numFmtId="0" fontId="9" fillId="2" borderId="0" xfId="0" applyFont="1" applyFill="1" applyBorder="1" applyAlignment="1">
      <alignment vertical="top"/>
    </xf>
    <xf numFmtId="0" fontId="10" fillId="2" borderId="0" xfId="0" applyFont="1" applyFill="1" applyAlignment="1"/>
    <xf numFmtId="0" fontId="9" fillId="0" borderId="0" xfId="0" applyFont="1" applyFill="1" applyAlignment="1">
      <alignment vertical="top"/>
    </xf>
    <xf numFmtId="0" fontId="10" fillId="8" borderId="3" xfId="0" applyFont="1" applyFill="1" applyBorder="1" applyAlignment="1">
      <alignment horizontal="center" wrapText="1"/>
    </xf>
    <xf numFmtId="43" fontId="5" fillId="8" borderId="3" xfId="1" applyFont="1" applyFill="1" applyBorder="1" applyAlignment="1">
      <alignment horizontal="right"/>
    </xf>
    <xf numFmtId="43" fontId="5" fillId="9" borderId="14" xfId="1" applyFont="1" applyFill="1" applyBorder="1" applyAlignment="1">
      <alignment horizontal="center" vertical="center" wrapText="1"/>
    </xf>
    <xf numFmtId="43" fontId="5" fillId="9" borderId="19" xfId="1" applyFont="1" applyFill="1" applyBorder="1" applyAlignment="1">
      <alignment horizontal="center" vertical="center" wrapText="1"/>
    </xf>
    <xf numFmtId="191" fontId="5" fillId="8" borderId="20" xfId="0" applyNumberFormat="1" applyFont="1" applyFill="1" applyBorder="1" applyAlignment="1">
      <alignment horizontal="center" vertical="top" wrapText="1"/>
    </xf>
    <xf numFmtId="43" fontId="5" fillId="8" borderId="20" xfId="1" applyFont="1" applyFill="1" applyBorder="1" applyAlignment="1">
      <alignment horizontal="center" vertical="top" wrapText="1"/>
    </xf>
    <xf numFmtId="43" fontId="5" fillId="8" borderId="20" xfId="1" applyFont="1" applyFill="1" applyBorder="1" applyAlignment="1">
      <alignment horizontal="center" vertical="top"/>
    </xf>
    <xf numFmtId="0" fontId="10" fillId="18" borderId="1" xfId="0" applyFont="1" applyFill="1" applyBorder="1" applyAlignment="1">
      <alignment horizontal="center" vertical="top"/>
    </xf>
    <xf numFmtId="0" fontId="10" fillId="8" borderId="0" xfId="0" applyFont="1" applyFill="1" applyAlignment="1"/>
    <xf numFmtId="0" fontId="9" fillId="2" borderId="1" xfId="0" applyFont="1" applyFill="1" applyBorder="1" applyAlignment="1">
      <alignment vertical="top"/>
    </xf>
    <xf numFmtId="0" fontId="9" fillId="3" borderId="0" xfId="0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9" fillId="2" borderId="1" xfId="0" applyFont="1" applyFill="1" applyBorder="1" applyAlignment="1"/>
    <xf numFmtId="0" fontId="8" fillId="2" borderId="1" xfId="0" applyFont="1" applyFill="1" applyBorder="1" applyAlignment="1">
      <alignment vertical="top"/>
    </xf>
    <xf numFmtId="0" fontId="15" fillId="2" borderId="1" xfId="0" applyFont="1" applyFill="1" applyBorder="1" applyAlignment="1"/>
    <xf numFmtId="191" fontId="15" fillId="0" borderId="1" xfId="0" applyNumberFormat="1" applyFont="1" applyFill="1" applyBorder="1" applyAlignment="1">
      <alignment horizontal="center" vertical="top"/>
    </xf>
    <xf numFmtId="191" fontId="14" fillId="0" borderId="1" xfId="0" applyNumberFormat="1" applyFont="1" applyFill="1" applyBorder="1" applyAlignment="1">
      <alignment vertical="top"/>
    </xf>
    <xf numFmtId="0" fontId="15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3" borderId="0" xfId="0" applyFont="1" applyFill="1" applyAlignment="1">
      <alignment vertical="top"/>
    </xf>
    <xf numFmtId="0" fontId="13" fillId="18" borderId="1" xfId="0" applyFont="1" applyFill="1" applyBorder="1" applyAlignment="1">
      <alignment horizontal="center" vertical="top"/>
    </xf>
    <xf numFmtId="49" fontId="13" fillId="18" borderId="1" xfId="0" applyNumberFormat="1" applyFont="1" applyFill="1" applyBorder="1" applyAlignment="1">
      <alignment horizontal="left" vertical="top" wrapText="1"/>
    </xf>
    <xf numFmtId="0" fontId="13" fillId="18" borderId="1" xfId="0" applyFont="1" applyFill="1" applyBorder="1" applyAlignment="1">
      <alignment horizontal="center" vertical="top" wrapText="1"/>
    </xf>
    <xf numFmtId="43" fontId="13" fillId="18" borderId="1" xfId="1" applyFont="1" applyFill="1" applyBorder="1" applyAlignment="1">
      <alignment vertical="top"/>
    </xf>
    <xf numFmtId="0" fontId="10" fillId="18" borderId="3" xfId="0" applyFont="1" applyFill="1" applyBorder="1" applyAlignment="1">
      <alignment horizontal="center" vertical="top"/>
    </xf>
    <xf numFmtId="0" fontId="13" fillId="4" borderId="1" xfId="0" applyFont="1" applyFill="1" applyBorder="1" applyAlignment="1">
      <alignment horizontal="center" vertical="top"/>
    </xf>
    <xf numFmtId="49" fontId="13" fillId="4" borderId="1" xfId="2" applyNumberFormat="1" applyFont="1" applyFill="1" applyBorder="1" applyAlignment="1">
      <alignment vertical="top" wrapText="1"/>
    </xf>
    <xf numFmtId="0" fontId="13" fillId="4" borderId="1" xfId="0" applyFont="1" applyFill="1" applyBorder="1" applyAlignment="1">
      <alignment horizontal="center" vertical="top" wrapText="1"/>
    </xf>
    <xf numFmtId="43" fontId="13" fillId="4" borderId="1" xfId="1" applyFont="1" applyFill="1" applyBorder="1" applyAlignment="1">
      <alignment horizontal="right" vertical="top"/>
    </xf>
    <xf numFmtId="0" fontId="14" fillId="0" borderId="0" xfId="0" applyFont="1" applyFill="1" applyAlignment="1">
      <alignment vertical="top"/>
    </xf>
    <xf numFmtId="191" fontId="7" fillId="0" borderId="1" xfId="0" applyNumberFormat="1" applyFont="1" applyFill="1" applyBorder="1" applyAlignment="1">
      <alignment horizontal="center" vertical="top"/>
    </xf>
    <xf numFmtId="191" fontId="19" fillId="0" borderId="1" xfId="0" applyNumberFormat="1" applyFont="1" applyFill="1" applyBorder="1" applyAlignment="1">
      <alignment vertical="top"/>
    </xf>
    <xf numFmtId="0" fontId="19" fillId="0" borderId="1" xfId="0" applyFont="1" applyFill="1" applyBorder="1" applyAlignment="1">
      <alignment vertical="top"/>
    </xf>
    <xf numFmtId="0" fontId="19" fillId="0" borderId="0" xfId="0" applyFont="1" applyFill="1" applyAlignment="1">
      <alignment vertical="top"/>
    </xf>
    <xf numFmtId="0" fontId="19" fillId="0" borderId="2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13" fillId="18" borderId="3" xfId="0" applyFont="1" applyFill="1" applyBorder="1" applyAlignment="1">
      <alignment horizontal="center" vertical="top"/>
    </xf>
    <xf numFmtId="49" fontId="13" fillId="18" borderId="3" xfId="0" applyNumberFormat="1" applyFont="1" applyFill="1" applyBorder="1" applyAlignment="1">
      <alignment horizontal="left" vertical="top" wrapText="1"/>
    </xf>
    <xf numFmtId="0" fontId="13" fillId="18" borderId="3" xfId="0" applyFont="1" applyFill="1" applyBorder="1" applyAlignment="1">
      <alignment horizontal="center" vertical="top" wrapText="1"/>
    </xf>
    <xf numFmtId="43" fontId="13" fillId="18" borderId="3" xfId="1" applyFont="1" applyFill="1" applyBorder="1" applyAlignment="1">
      <alignment vertical="top"/>
    </xf>
    <xf numFmtId="191" fontId="15" fillId="0" borderId="3" xfId="0" applyNumberFormat="1" applyFont="1" applyFill="1" applyBorder="1" applyAlignment="1">
      <alignment horizontal="center" vertical="top"/>
    </xf>
    <xf numFmtId="191" fontId="14" fillId="0" borderId="3" xfId="0" applyNumberFormat="1" applyFont="1" applyFill="1" applyBorder="1" applyAlignment="1">
      <alignment vertical="top"/>
    </xf>
    <xf numFmtId="0" fontId="14" fillId="0" borderId="3" xfId="0" applyFont="1" applyFill="1" applyBorder="1" applyAlignment="1">
      <alignment vertical="top"/>
    </xf>
    <xf numFmtId="0" fontId="13" fillId="18" borderId="2" xfId="0" applyFont="1" applyFill="1" applyBorder="1" applyAlignment="1">
      <alignment horizontal="center" vertical="top"/>
    </xf>
    <xf numFmtId="49" fontId="13" fillId="18" borderId="2" xfId="0" applyNumberFormat="1" applyFont="1" applyFill="1" applyBorder="1" applyAlignment="1">
      <alignment horizontal="left" vertical="top" wrapText="1"/>
    </xf>
    <xf numFmtId="0" fontId="13" fillId="18" borderId="2" xfId="0" applyFont="1" applyFill="1" applyBorder="1" applyAlignment="1">
      <alignment horizontal="center" vertical="top" wrapText="1"/>
    </xf>
    <xf numFmtId="43" fontId="13" fillId="18" borderId="2" xfId="1" applyFont="1" applyFill="1" applyBorder="1" applyAlignment="1">
      <alignment vertical="top"/>
    </xf>
    <xf numFmtId="191" fontId="15" fillId="0" borderId="2" xfId="0" applyNumberFormat="1" applyFont="1" applyFill="1" applyBorder="1" applyAlignment="1">
      <alignment horizontal="center" vertical="top"/>
    </xf>
    <xf numFmtId="191" fontId="14" fillId="0" borderId="2" xfId="0" applyNumberFormat="1" applyFont="1" applyFill="1" applyBorder="1" applyAlignment="1">
      <alignment vertical="top"/>
    </xf>
    <xf numFmtId="0" fontId="14" fillId="0" borderId="2" xfId="0" applyFont="1" applyFill="1" applyBorder="1" applyAlignment="1">
      <alignment vertical="top"/>
    </xf>
    <xf numFmtId="0" fontId="13" fillId="18" borderId="7" xfId="0" applyFont="1" applyFill="1" applyBorder="1" applyAlignment="1">
      <alignment horizontal="center" vertical="top"/>
    </xf>
    <xf numFmtId="49" fontId="13" fillId="18" borderId="7" xfId="0" applyNumberFormat="1" applyFont="1" applyFill="1" applyBorder="1" applyAlignment="1">
      <alignment horizontal="left" vertical="top" wrapText="1"/>
    </xf>
    <xf numFmtId="0" fontId="13" fillId="18" borderId="7" xfId="0" applyFont="1" applyFill="1" applyBorder="1" applyAlignment="1">
      <alignment horizontal="center" vertical="top" wrapText="1"/>
    </xf>
    <xf numFmtId="43" fontId="13" fillId="18" borderId="7" xfId="1" applyFont="1" applyFill="1" applyBorder="1" applyAlignment="1">
      <alignment vertical="top"/>
    </xf>
    <xf numFmtId="191" fontId="15" fillId="0" borderId="7" xfId="0" applyNumberFormat="1" applyFont="1" applyFill="1" applyBorder="1" applyAlignment="1">
      <alignment horizontal="center" vertical="top"/>
    </xf>
    <xf numFmtId="191" fontId="14" fillId="0" borderId="7" xfId="0" applyNumberFormat="1" applyFont="1" applyFill="1" applyBorder="1" applyAlignment="1">
      <alignment vertical="top"/>
    </xf>
    <xf numFmtId="0" fontId="8" fillId="0" borderId="7" xfId="0" applyFont="1" applyFill="1" applyBorder="1" applyAlignment="1">
      <alignment vertical="top"/>
    </xf>
    <xf numFmtId="0" fontId="9" fillId="0" borderId="4" xfId="0" applyFont="1" applyFill="1" applyBorder="1" applyAlignment="1">
      <alignment vertical="top"/>
    </xf>
    <xf numFmtId="0" fontId="10" fillId="0" borderId="4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vertical="top"/>
    </xf>
    <xf numFmtId="0" fontId="14" fillId="0" borderId="4" xfId="0" applyFont="1" applyFill="1" applyBorder="1" applyAlignment="1">
      <alignment vertical="top"/>
    </xf>
    <xf numFmtId="0" fontId="14" fillId="0" borderId="10" xfId="0" applyFont="1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0" fontId="9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43" fontId="10" fillId="0" borderId="1" xfId="1" applyFont="1" applyFill="1" applyBorder="1" applyAlignment="1">
      <alignment horizontal="center" vertical="top" wrapText="1"/>
    </xf>
    <xf numFmtId="43" fontId="9" fillId="0" borderId="1" xfId="1" applyFont="1" applyFill="1" applyBorder="1" applyAlignment="1">
      <alignment horizontal="center" vertical="top"/>
    </xf>
    <xf numFmtId="43" fontId="9" fillId="0" borderId="1" xfId="1" applyFont="1" applyFill="1" applyBorder="1" applyAlignment="1">
      <alignment horizontal="center" vertical="center"/>
    </xf>
    <xf numFmtId="43" fontId="15" fillId="0" borderId="1" xfId="1" applyFont="1" applyFill="1" applyBorder="1" applyAlignment="1">
      <alignment horizontal="center" vertical="top"/>
    </xf>
    <xf numFmtId="43" fontId="15" fillId="0" borderId="2" xfId="1" applyFont="1" applyFill="1" applyBorder="1" applyAlignment="1">
      <alignment horizontal="center" vertical="top"/>
    </xf>
    <xf numFmtId="43" fontId="15" fillId="0" borderId="3" xfId="1" applyFont="1" applyFill="1" applyBorder="1" applyAlignment="1">
      <alignment horizontal="center" vertical="top"/>
    </xf>
    <xf numFmtId="43" fontId="15" fillId="0" borderId="7" xfId="1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top"/>
    </xf>
    <xf numFmtId="191" fontId="5" fillId="0" borderId="1" xfId="1" applyNumberFormat="1" applyFont="1" applyFill="1" applyBorder="1" applyAlignment="1">
      <alignment horizontal="right" vertical="top"/>
    </xf>
    <xf numFmtId="0" fontId="19" fillId="0" borderId="12" xfId="0" applyFont="1" applyFill="1" applyBorder="1" applyAlignment="1">
      <alignment vertical="top"/>
    </xf>
    <xf numFmtId="0" fontId="19" fillId="0" borderId="3" xfId="0" applyFont="1" applyFill="1" applyBorder="1" applyAlignment="1">
      <alignment vertical="top"/>
    </xf>
    <xf numFmtId="193" fontId="10" fillId="3" borderId="1" xfId="0" applyNumberFormat="1" applyFont="1" applyFill="1" applyBorder="1" applyAlignment="1">
      <alignment horizontal="center" vertical="top" wrapText="1"/>
    </xf>
    <xf numFmtId="193" fontId="10" fillId="3" borderId="3" xfId="0" applyNumberFormat="1" applyFont="1" applyFill="1" applyBorder="1" applyAlignment="1">
      <alignment horizontal="center" vertical="top" wrapText="1"/>
    </xf>
    <xf numFmtId="193" fontId="10" fillId="0" borderId="1" xfId="0" applyNumberFormat="1" applyFont="1" applyFill="1" applyBorder="1" applyAlignment="1">
      <alignment horizontal="center" vertical="top" wrapText="1"/>
    </xf>
    <xf numFmtId="193" fontId="9" fillId="0" borderId="1" xfId="0" applyNumberFormat="1" applyFont="1" applyFill="1" applyBorder="1" applyAlignment="1">
      <alignment horizontal="center" vertical="top"/>
    </xf>
    <xf numFmtId="193" fontId="10" fillId="18" borderId="1" xfId="0" applyNumberFormat="1" applyFont="1" applyFill="1" applyBorder="1" applyAlignment="1">
      <alignment horizontal="center" vertical="top" wrapText="1"/>
    </xf>
    <xf numFmtId="193" fontId="13" fillId="18" borderId="1" xfId="0" applyNumberFormat="1" applyFont="1" applyFill="1" applyBorder="1" applyAlignment="1">
      <alignment horizontal="center" vertical="top" wrapText="1"/>
    </xf>
    <xf numFmtId="193" fontId="13" fillId="3" borderId="20" xfId="0" applyNumberFormat="1" applyFont="1" applyFill="1" applyBorder="1" applyAlignment="1">
      <alignment horizontal="center" vertical="top" wrapText="1"/>
    </xf>
    <xf numFmtId="193" fontId="10" fillId="18" borderId="3" xfId="0" applyNumberFormat="1" applyFont="1" applyFill="1" applyBorder="1" applyAlignment="1">
      <alignment horizontal="center" vertical="top" wrapText="1"/>
    </xf>
    <xf numFmtId="193" fontId="13" fillId="4" borderId="1" xfId="0" applyNumberFormat="1" applyFont="1" applyFill="1" applyBorder="1" applyAlignment="1">
      <alignment horizontal="center" vertical="top"/>
    </xf>
    <xf numFmtId="193" fontId="13" fillId="3" borderId="1" xfId="0" applyNumberFormat="1" applyFont="1" applyFill="1" applyBorder="1" applyAlignment="1">
      <alignment horizontal="center" vertical="top" wrapText="1"/>
    </xf>
    <xf numFmtId="193" fontId="13" fillId="18" borderId="2" xfId="0" applyNumberFormat="1" applyFont="1" applyFill="1" applyBorder="1" applyAlignment="1">
      <alignment horizontal="center" vertical="top" wrapText="1"/>
    </xf>
    <xf numFmtId="193" fontId="13" fillId="18" borderId="3" xfId="0" applyNumberFormat="1" applyFont="1" applyFill="1" applyBorder="1" applyAlignment="1">
      <alignment horizontal="center" vertical="top" wrapText="1"/>
    </xf>
    <xf numFmtId="193" fontId="13" fillId="3" borderId="2" xfId="0" applyNumberFormat="1" applyFont="1" applyFill="1" applyBorder="1" applyAlignment="1">
      <alignment horizontal="center" vertical="top" wrapText="1"/>
    </xf>
    <xf numFmtId="193" fontId="13" fillId="18" borderId="7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43" fontId="4" fillId="0" borderId="0" xfId="1" applyFont="1" applyAlignment="1">
      <alignment horizontal="right" vertical="top"/>
    </xf>
    <xf numFmtId="191" fontId="4" fillId="0" borderId="0" xfId="0" applyNumberFormat="1" applyFont="1" applyFill="1" applyAlignment="1">
      <alignment horizontal="center" vertical="top"/>
    </xf>
    <xf numFmtId="191" fontId="4" fillId="0" borderId="0" xfId="0" applyNumberFormat="1" applyFont="1" applyAlignment="1">
      <alignment vertical="top"/>
    </xf>
    <xf numFmtId="0" fontId="4" fillId="0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10" fillId="3" borderId="3" xfId="0" applyFont="1" applyFill="1" applyBorder="1" applyAlignment="1">
      <alignment horizontal="center" vertical="top" wrapText="1"/>
    </xf>
    <xf numFmtId="43" fontId="5" fillId="3" borderId="3" xfId="1" applyFont="1" applyFill="1" applyBorder="1" applyAlignment="1">
      <alignment horizontal="right" vertical="top"/>
    </xf>
    <xf numFmtId="191" fontId="5" fillId="0" borderId="3" xfId="1" applyNumberFormat="1" applyFont="1" applyFill="1" applyBorder="1" applyAlignment="1">
      <alignment horizontal="right" vertical="top"/>
    </xf>
    <xf numFmtId="43" fontId="5" fillId="0" borderId="3" xfId="1" applyFont="1" applyFill="1" applyBorder="1" applyAlignment="1">
      <alignment horizontal="right" vertical="top"/>
    </xf>
    <xf numFmtId="43" fontId="10" fillId="0" borderId="3" xfId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/>
    </xf>
    <xf numFmtId="49" fontId="10" fillId="18" borderId="5" xfId="0" applyNumberFormat="1" applyFont="1" applyFill="1" applyBorder="1" applyAlignment="1">
      <alignment vertical="top"/>
    </xf>
    <xf numFmtId="49" fontId="10" fillId="18" borderId="1" xfId="0" applyNumberFormat="1" applyFont="1" applyFill="1" applyBorder="1" applyAlignment="1">
      <alignment vertical="top"/>
    </xf>
    <xf numFmtId="49" fontId="10" fillId="18" borderId="4" xfId="0" applyNumberFormat="1" applyFont="1" applyFill="1" applyBorder="1" applyAlignment="1">
      <alignment vertical="top"/>
    </xf>
    <xf numFmtId="49" fontId="10" fillId="7" borderId="4" xfId="0" applyNumberFormat="1" applyFont="1" applyFill="1" applyBorder="1" applyAlignment="1">
      <alignment vertical="top"/>
    </xf>
    <xf numFmtId="49" fontId="13" fillId="18" borderId="1" xfId="0" applyNumberFormat="1" applyFont="1" applyFill="1" applyBorder="1" applyAlignment="1">
      <alignment horizontal="left" vertical="top"/>
    </xf>
    <xf numFmtId="0" fontId="13" fillId="0" borderId="3" xfId="0" applyFont="1" applyFill="1" applyBorder="1" applyAlignment="1">
      <alignment horizontal="center" vertical="top" wrapText="1"/>
    </xf>
    <xf numFmtId="2" fontId="15" fillId="0" borderId="3" xfId="0" applyNumberFormat="1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left" vertical="top"/>
    </xf>
    <xf numFmtId="0" fontId="15" fillId="0" borderId="4" xfId="0" applyFont="1" applyFill="1" applyBorder="1" applyAlignment="1">
      <alignment vertical="top"/>
    </xf>
    <xf numFmtId="0" fontId="15" fillId="0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0" borderId="0" xfId="0" applyFont="1" applyAlignment="1">
      <alignment vertical="top"/>
    </xf>
    <xf numFmtId="0" fontId="13" fillId="3" borderId="1" xfId="0" applyFont="1" applyFill="1" applyBorder="1" applyAlignment="1">
      <alignment horizontal="center" vertical="top"/>
    </xf>
    <xf numFmtId="49" fontId="13" fillId="3" borderId="1" xfId="2" applyNumberFormat="1" applyFont="1" applyFill="1" applyBorder="1" applyAlignment="1">
      <alignment vertical="top" wrapText="1"/>
    </xf>
    <xf numFmtId="0" fontId="13" fillId="3" borderId="1" xfId="0" applyFont="1" applyFill="1" applyBorder="1" applyAlignment="1">
      <alignment horizontal="center" vertical="top" wrapText="1"/>
    </xf>
    <xf numFmtId="43" fontId="13" fillId="3" borderId="1" xfId="1" applyFont="1" applyFill="1" applyBorder="1" applyAlignment="1">
      <alignment horizontal="right" vertical="top"/>
    </xf>
    <xf numFmtId="49" fontId="13" fillId="18" borderId="1" xfId="2" applyNumberFormat="1" applyFont="1" applyFill="1" applyBorder="1" applyAlignment="1">
      <alignment vertical="top" wrapText="1"/>
    </xf>
    <xf numFmtId="43" fontId="13" fillId="18" borderId="1" xfId="1" applyFont="1" applyFill="1" applyBorder="1" applyAlignment="1">
      <alignment horizontal="right" vertical="top"/>
    </xf>
    <xf numFmtId="0" fontId="13" fillId="0" borderId="20" xfId="0" applyFont="1" applyFill="1" applyBorder="1" applyAlignment="1">
      <alignment horizontal="center" vertical="top"/>
    </xf>
    <xf numFmtId="49" fontId="15" fillId="0" borderId="20" xfId="0" applyNumberFormat="1" applyFont="1" applyFill="1" applyBorder="1" applyAlignment="1">
      <alignment horizontal="left" vertical="top" wrapText="1"/>
    </xf>
    <xf numFmtId="0" fontId="15" fillId="0" borderId="20" xfId="0" applyFont="1" applyFill="1" applyBorder="1" applyAlignment="1">
      <alignment horizontal="center" vertical="top" wrapText="1"/>
    </xf>
    <xf numFmtId="43" fontId="15" fillId="0" borderId="20" xfId="1" applyFont="1" applyFill="1" applyBorder="1" applyAlignment="1">
      <alignment horizontal="center" vertical="top"/>
    </xf>
    <xf numFmtId="191" fontId="15" fillId="0" borderId="20" xfId="0" applyNumberFormat="1" applyFont="1" applyFill="1" applyBorder="1" applyAlignment="1">
      <alignment horizontal="center" vertical="top"/>
    </xf>
    <xf numFmtId="191" fontId="14" fillId="0" borderId="20" xfId="0" applyNumberFormat="1" applyFont="1" applyFill="1" applyBorder="1" applyAlignment="1">
      <alignment vertical="top"/>
    </xf>
    <xf numFmtId="49" fontId="5" fillId="18" borderId="3" xfId="0" applyNumberFormat="1" applyFont="1" applyFill="1" applyBorder="1" applyAlignment="1">
      <alignment horizontal="left" vertical="top" wrapText="1"/>
    </xf>
    <xf numFmtId="0" fontId="5" fillId="18" borderId="3" xfId="0" applyFont="1" applyFill="1" applyBorder="1" applyAlignment="1">
      <alignment horizontal="center" vertical="top" wrapText="1"/>
    </xf>
    <xf numFmtId="43" fontId="5" fillId="18" borderId="3" xfId="1" applyFont="1" applyFill="1" applyBorder="1" applyAlignment="1">
      <alignment horizontal="right" vertical="top"/>
    </xf>
    <xf numFmtId="191" fontId="9" fillId="0" borderId="3" xfId="0" applyNumberFormat="1" applyFont="1" applyFill="1" applyBorder="1" applyAlignment="1">
      <alignment horizontal="center" vertical="top"/>
    </xf>
    <xf numFmtId="191" fontId="8" fillId="0" borderId="3" xfId="0" applyNumberFormat="1" applyFont="1" applyFill="1" applyBorder="1" applyAlignment="1">
      <alignment vertical="top"/>
    </xf>
    <xf numFmtId="43" fontId="9" fillId="0" borderId="3" xfId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top" wrapText="1"/>
    </xf>
    <xf numFmtId="43" fontId="13" fillId="18" borderId="1" xfId="1" applyFont="1" applyFill="1" applyBorder="1" applyAlignment="1">
      <alignment horizontal="center" vertical="top"/>
    </xf>
    <xf numFmtId="191" fontId="13" fillId="0" borderId="1" xfId="0" applyNumberFormat="1" applyFont="1" applyFill="1" applyBorder="1" applyAlignment="1">
      <alignment horizontal="center" vertical="top" wrapText="1"/>
    </xf>
    <xf numFmtId="191" fontId="15" fillId="0" borderId="1" xfId="0" applyNumberFormat="1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top" wrapText="1"/>
    </xf>
    <xf numFmtId="43" fontId="13" fillId="0" borderId="1" xfId="1" applyFont="1" applyFill="1" applyBorder="1" applyAlignment="1">
      <alignment horizontal="center" vertical="top" wrapText="1"/>
    </xf>
    <xf numFmtId="2" fontId="15" fillId="0" borderId="1" xfId="0" applyNumberFormat="1" applyFont="1" applyFill="1" applyBorder="1" applyAlignment="1">
      <alignment horizontal="center" vertical="top"/>
    </xf>
    <xf numFmtId="43" fontId="15" fillId="0" borderId="1" xfId="1" applyFont="1" applyFill="1" applyBorder="1" applyAlignment="1">
      <alignment vertical="top"/>
    </xf>
    <xf numFmtId="0" fontId="15" fillId="0" borderId="1" xfId="0" applyFont="1" applyFill="1" applyBorder="1" applyAlignment="1">
      <alignment horizontal="left" vertical="top"/>
    </xf>
    <xf numFmtId="0" fontId="13" fillId="3" borderId="20" xfId="0" applyFont="1" applyFill="1" applyBorder="1" applyAlignment="1">
      <alignment horizontal="center" vertical="top"/>
    </xf>
    <xf numFmtId="49" fontId="13" fillId="3" borderId="20" xfId="2" applyNumberFormat="1" applyFont="1" applyFill="1" applyBorder="1" applyAlignment="1">
      <alignment vertical="top" wrapText="1"/>
    </xf>
    <xf numFmtId="0" fontId="13" fillId="3" borderId="20" xfId="0" applyFont="1" applyFill="1" applyBorder="1" applyAlignment="1">
      <alignment horizontal="center" vertical="top" wrapText="1"/>
    </xf>
    <xf numFmtId="43" fontId="13" fillId="3" borderId="20" xfId="1" applyFont="1" applyFill="1" applyBorder="1" applyAlignment="1">
      <alignment horizontal="right" vertical="top"/>
    </xf>
    <xf numFmtId="49" fontId="7" fillId="0" borderId="1" xfId="2" applyNumberFormat="1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/>
    </xf>
    <xf numFmtId="49" fontId="10" fillId="18" borderId="1" xfId="0" applyNumberFormat="1" applyFont="1" applyFill="1" applyBorder="1" applyAlignment="1">
      <alignment horizontal="center" vertical="top"/>
    </xf>
    <xf numFmtId="43" fontId="10" fillId="18" borderId="4" xfId="1" applyFont="1" applyFill="1" applyBorder="1" applyAlignment="1">
      <alignment vertical="top"/>
    </xf>
    <xf numFmtId="0" fontId="19" fillId="0" borderId="4" xfId="0" applyFont="1" applyFill="1" applyBorder="1" applyAlignment="1">
      <alignment vertical="top"/>
    </xf>
    <xf numFmtId="0" fontId="19" fillId="2" borderId="1" xfId="0" applyFont="1" applyFill="1" applyBorder="1" applyAlignment="1">
      <alignment vertical="top"/>
    </xf>
    <xf numFmtId="0" fontId="19" fillId="3" borderId="0" xfId="0" applyFont="1" applyFill="1" applyAlignment="1">
      <alignment vertical="top"/>
    </xf>
    <xf numFmtId="49" fontId="15" fillId="0" borderId="1" xfId="2" applyNumberFormat="1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191" fontId="13" fillId="0" borderId="1" xfId="0" applyNumberFormat="1" applyFont="1" applyFill="1" applyBorder="1" applyAlignment="1">
      <alignment vertical="top"/>
    </xf>
    <xf numFmtId="43" fontId="13" fillId="0" borderId="1" xfId="1" applyFont="1" applyFill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left" vertical="top"/>
    </xf>
    <xf numFmtId="0" fontId="13" fillId="0" borderId="4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49" fontId="15" fillId="0" borderId="1" xfId="0" applyNumberFormat="1" applyFont="1" applyFill="1" applyBorder="1" applyAlignment="1">
      <alignment horizontal="left" vertical="top" wrapText="1"/>
    </xf>
    <xf numFmtId="43" fontId="15" fillId="0" borderId="20" xfId="1" applyFont="1" applyFill="1" applyBorder="1" applyAlignment="1">
      <alignment horizontal="right" vertical="top"/>
    </xf>
    <xf numFmtId="43" fontId="13" fillId="3" borderId="1" xfId="1" applyFont="1" applyFill="1" applyBorder="1" applyAlignment="1">
      <alignment vertical="top"/>
    </xf>
    <xf numFmtId="49" fontId="10" fillId="0" borderId="1" xfId="0" applyNumberFormat="1" applyFont="1" applyFill="1" applyBorder="1" applyAlignment="1">
      <alignment horizontal="left" vertical="top" wrapText="1"/>
    </xf>
    <xf numFmtId="49" fontId="10" fillId="18" borderId="11" xfId="0" applyNumberFormat="1" applyFont="1" applyFill="1" applyBorder="1" applyAlignment="1">
      <alignment vertical="top"/>
    </xf>
    <xf numFmtId="49" fontId="10" fillId="18" borderId="3" xfId="0" applyNumberFormat="1" applyFont="1" applyFill="1" applyBorder="1" applyAlignment="1">
      <alignment vertical="top"/>
    </xf>
    <xf numFmtId="49" fontId="10" fillId="18" borderId="12" xfId="0" applyNumberFormat="1" applyFont="1" applyFill="1" applyBorder="1" applyAlignment="1">
      <alignment vertical="top"/>
    </xf>
    <xf numFmtId="0" fontId="13" fillId="0" borderId="20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vertical="top"/>
    </xf>
    <xf numFmtId="0" fontId="13" fillId="3" borderId="2" xfId="0" applyFont="1" applyFill="1" applyBorder="1" applyAlignment="1">
      <alignment horizontal="center" vertical="top"/>
    </xf>
    <xf numFmtId="49" fontId="13" fillId="3" borderId="2" xfId="2" applyNumberFormat="1" applyFont="1" applyFill="1" applyBorder="1" applyAlignment="1">
      <alignment vertical="top" wrapText="1"/>
    </xf>
    <xf numFmtId="0" fontId="13" fillId="3" borderId="2" xfId="0" applyFont="1" applyFill="1" applyBorder="1" applyAlignment="1">
      <alignment horizontal="center" vertical="top" wrapText="1"/>
    </xf>
    <xf numFmtId="43" fontId="13" fillId="3" borderId="2" xfId="1" applyFont="1" applyFill="1" applyBorder="1" applyAlignment="1">
      <alignment horizontal="right" vertical="top"/>
    </xf>
    <xf numFmtId="0" fontId="13" fillId="0" borderId="3" xfId="0" applyFont="1" applyFill="1" applyBorder="1" applyAlignment="1">
      <alignment horizontal="center" vertical="top"/>
    </xf>
    <xf numFmtId="49" fontId="13" fillId="0" borderId="3" xfId="2" applyNumberFormat="1" applyFont="1" applyFill="1" applyBorder="1" applyAlignment="1">
      <alignment vertical="top" wrapText="1"/>
    </xf>
    <xf numFmtId="43" fontId="15" fillId="0" borderId="3" xfId="1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center" vertical="top"/>
    </xf>
    <xf numFmtId="49" fontId="13" fillId="0" borderId="1" xfId="2" applyNumberFormat="1" applyFont="1" applyFill="1" applyBorder="1" applyAlignment="1">
      <alignment vertical="top" wrapText="1"/>
    </xf>
    <xf numFmtId="49" fontId="15" fillId="0" borderId="3" xfId="0" applyNumberFormat="1" applyFont="1" applyFill="1" applyBorder="1" applyAlignment="1">
      <alignment horizontal="left" vertical="top" wrapText="1"/>
    </xf>
    <xf numFmtId="43" fontId="15" fillId="0" borderId="20" xfId="1" applyFont="1" applyFill="1" applyBorder="1" applyAlignment="1">
      <alignment vertical="top"/>
    </xf>
    <xf numFmtId="0" fontId="8" fillId="0" borderId="12" xfId="0" applyFont="1" applyFill="1" applyBorder="1" applyAlignment="1">
      <alignment vertical="top"/>
    </xf>
    <xf numFmtId="0" fontId="10" fillId="8" borderId="1" xfId="0" applyFont="1" applyFill="1" applyBorder="1" applyAlignment="1">
      <alignment horizontal="center" vertical="top"/>
    </xf>
    <xf numFmtId="49" fontId="10" fillId="8" borderId="1" xfId="0" applyNumberFormat="1" applyFont="1" applyFill="1" applyBorder="1" applyAlignment="1">
      <alignment vertical="top" wrapText="1"/>
    </xf>
    <xf numFmtId="0" fontId="10" fillId="8" borderId="1" xfId="0" applyFont="1" applyFill="1" applyBorder="1" applyAlignment="1">
      <alignment horizontal="center" vertical="top" wrapText="1"/>
    </xf>
    <xf numFmtId="43" fontId="5" fillId="8" borderId="1" xfId="1" applyFont="1" applyFill="1" applyBorder="1" applyAlignment="1">
      <alignment vertical="top"/>
    </xf>
    <xf numFmtId="193" fontId="10" fillId="6" borderId="1" xfId="0" applyNumberFormat="1" applyFont="1" applyFill="1" applyBorder="1" applyAlignment="1">
      <alignment horizontal="center" vertical="top" wrapText="1"/>
    </xf>
    <xf numFmtId="191" fontId="10" fillId="6" borderId="1" xfId="0" applyNumberFormat="1" applyFont="1" applyFill="1" applyBorder="1" applyAlignment="1">
      <alignment horizontal="center" vertical="top" wrapText="1"/>
    </xf>
    <xf numFmtId="191" fontId="10" fillId="6" borderId="1" xfId="0" applyNumberFormat="1" applyFont="1" applyFill="1" applyBorder="1" applyAlignment="1">
      <alignment vertical="top"/>
    </xf>
    <xf numFmtId="43" fontId="10" fillId="6" borderId="1" xfId="1" applyFont="1" applyFill="1" applyBorder="1" applyAlignment="1">
      <alignment horizontal="center" vertical="top" wrapText="1"/>
    </xf>
    <xf numFmtId="43" fontId="10" fillId="6" borderId="1" xfId="1" applyFont="1" applyFill="1" applyBorder="1" applyAlignment="1">
      <alignment vertical="top"/>
    </xf>
    <xf numFmtId="0" fontId="10" fillId="6" borderId="1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/>
    </xf>
    <xf numFmtId="0" fontId="10" fillId="5" borderId="0" xfId="0" applyFont="1" applyFill="1" applyAlignment="1">
      <alignment vertical="top"/>
    </xf>
    <xf numFmtId="43" fontId="10" fillId="8" borderId="1" xfId="1" applyFont="1" applyFill="1" applyBorder="1" applyAlignment="1">
      <alignment horizontal="center" vertical="top"/>
    </xf>
    <xf numFmtId="0" fontId="10" fillId="8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0" fontId="11" fillId="0" borderId="0" xfId="0" applyFont="1" applyAlignment="1">
      <alignment vertical="top"/>
    </xf>
    <xf numFmtId="191" fontId="5" fillId="3" borderId="20" xfId="0" applyNumberFormat="1" applyFont="1" applyFill="1" applyBorder="1" applyAlignment="1">
      <alignment horizontal="center" vertical="center" wrapText="1"/>
    </xf>
    <xf numFmtId="43" fontId="5" fillId="3" borderId="20" xfId="1" applyFont="1" applyFill="1" applyBorder="1" applyAlignment="1">
      <alignment horizontal="center" vertical="center" wrapText="1"/>
    </xf>
    <xf numFmtId="2" fontId="5" fillId="3" borderId="20" xfId="1" applyNumberFormat="1" applyFont="1" applyFill="1" applyBorder="1" applyAlignment="1">
      <alignment horizontal="center" vertical="center" wrapText="1"/>
    </xf>
    <xf numFmtId="43" fontId="5" fillId="3" borderId="20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top"/>
    </xf>
    <xf numFmtId="0" fontId="10" fillId="0" borderId="3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0" fontId="13" fillId="0" borderId="2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13" fillId="0" borderId="2" xfId="0" applyFont="1" applyFill="1" applyBorder="1" applyAlignment="1">
      <alignment horizontal="left" vertical="top"/>
    </xf>
    <xf numFmtId="0" fontId="13" fillId="0" borderId="3" xfId="0" applyFont="1" applyFill="1" applyBorder="1" applyAlignment="1">
      <alignment horizontal="left" vertical="top"/>
    </xf>
    <xf numFmtId="0" fontId="13" fillId="0" borderId="7" xfId="0" applyFont="1" applyFill="1" applyBorder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43" fontId="9" fillId="0" borderId="0" xfId="1" applyFont="1" applyAlignment="1">
      <alignment horizontal="center" vertical="top"/>
    </xf>
    <xf numFmtId="2" fontId="9" fillId="0" borderId="0" xfId="0" applyNumberFormat="1" applyFont="1" applyAlignment="1">
      <alignment horizontal="center" vertical="top"/>
    </xf>
    <xf numFmtId="43" fontId="10" fillId="0" borderId="1" xfId="1" applyFont="1" applyFill="1" applyBorder="1" applyAlignment="1">
      <alignment vertical="top"/>
    </xf>
    <xf numFmtId="43" fontId="13" fillId="0" borderId="20" xfId="1" applyFont="1" applyFill="1" applyBorder="1" applyAlignment="1">
      <alignment vertical="top"/>
    </xf>
    <xf numFmtId="43" fontId="10" fillId="0" borderId="3" xfId="1" applyFont="1" applyFill="1" applyBorder="1" applyAlignment="1">
      <alignment vertical="top"/>
    </xf>
    <xf numFmtId="43" fontId="13" fillId="0" borderId="2" xfId="1" applyFont="1" applyFill="1" applyBorder="1" applyAlignment="1">
      <alignment vertical="top"/>
    </xf>
    <xf numFmtId="43" fontId="13" fillId="0" borderId="3" xfId="1" applyFont="1" applyFill="1" applyBorder="1" applyAlignment="1">
      <alignment vertical="top"/>
    </xf>
    <xf numFmtId="43" fontId="13" fillId="0" borderId="7" xfId="1" applyFont="1" applyFill="1" applyBorder="1" applyAlignment="1">
      <alignment vertical="top"/>
    </xf>
    <xf numFmtId="2" fontId="7" fillId="0" borderId="3" xfId="1" applyNumberFormat="1" applyFont="1" applyFill="1" applyBorder="1" applyAlignment="1">
      <alignment horizontal="center" vertical="top"/>
    </xf>
    <xf numFmtId="2" fontId="7" fillId="0" borderId="1" xfId="1" applyNumberFormat="1" applyFont="1" applyFill="1" applyBorder="1" applyAlignment="1">
      <alignment horizontal="center" vertical="top"/>
    </xf>
    <xf numFmtId="2" fontId="15" fillId="0" borderId="20" xfId="0" applyNumberFormat="1" applyFont="1" applyFill="1" applyBorder="1" applyAlignment="1">
      <alignment horizontal="center" vertical="top"/>
    </xf>
    <xf numFmtId="2" fontId="9" fillId="0" borderId="3" xfId="0" applyNumberFormat="1" applyFont="1" applyFill="1" applyBorder="1" applyAlignment="1">
      <alignment horizontal="center" vertical="top"/>
    </xf>
    <xf numFmtId="2" fontId="7" fillId="0" borderId="1" xfId="0" applyNumberFormat="1" applyFont="1" applyFill="1" applyBorder="1" applyAlignment="1">
      <alignment horizontal="center" vertical="top"/>
    </xf>
    <xf numFmtId="2" fontId="15" fillId="0" borderId="2" xfId="0" applyNumberFormat="1" applyFont="1" applyFill="1" applyBorder="1" applyAlignment="1">
      <alignment horizontal="center" vertical="top"/>
    </xf>
    <xf numFmtId="2" fontId="15" fillId="0" borderId="7" xfId="0" applyNumberFormat="1" applyFont="1" applyFill="1" applyBorder="1" applyAlignment="1">
      <alignment horizontal="center" vertical="top"/>
    </xf>
    <xf numFmtId="2" fontId="9" fillId="6" borderId="1" xfId="0" applyNumberFormat="1" applyFont="1" applyFill="1" applyBorder="1" applyAlignment="1">
      <alignment horizontal="center" vertical="top"/>
    </xf>
    <xf numFmtId="2" fontId="9" fillId="8" borderId="1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vertical="top"/>
    </xf>
    <xf numFmtId="0" fontId="8" fillId="0" borderId="10" xfId="0" applyFont="1" applyFill="1" applyBorder="1" applyAlignment="1">
      <alignment vertical="top"/>
    </xf>
    <xf numFmtId="0" fontId="8" fillId="0" borderId="22" xfId="0" applyFont="1" applyFill="1" applyBorder="1" applyAlignment="1">
      <alignment vertical="top"/>
    </xf>
    <xf numFmtId="193" fontId="10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3" fontId="10" fillId="0" borderId="1" xfId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43" fontId="10" fillId="0" borderId="0" xfId="1" applyFont="1" applyAlignment="1">
      <alignment vertical="top"/>
    </xf>
    <xf numFmtId="0" fontId="13" fillId="0" borderId="20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0" fontId="5" fillId="0" borderId="20" xfId="0" applyFont="1" applyFill="1" applyBorder="1" applyAlignment="1">
      <alignment vertical="top"/>
    </xf>
    <xf numFmtId="0" fontId="5" fillId="0" borderId="7" xfId="0" applyFont="1" applyFill="1" applyBorder="1" applyAlignment="1">
      <alignment vertical="top"/>
    </xf>
    <xf numFmtId="0" fontId="5" fillId="0" borderId="3" xfId="0" applyFont="1" applyFill="1" applyBorder="1" applyAlignment="1">
      <alignment vertical="top"/>
    </xf>
    <xf numFmtId="43" fontId="7" fillId="0" borderId="2" xfId="1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43" fontId="7" fillId="0" borderId="20" xfId="1" applyFont="1" applyFill="1" applyBorder="1" applyAlignment="1">
      <alignment vertical="top"/>
    </xf>
    <xf numFmtId="193" fontId="4" fillId="0" borderId="0" xfId="0" applyNumberFormat="1" applyFont="1" applyAlignment="1">
      <alignment horizontal="center"/>
    </xf>
    <xf numFmtId="193" fontId="10" fillId="8" borderId="3" xfId="0" applyNumberFormat="1" applyFont="1" applyFill="1" applyBorder="1" applyAlignment="1">
      <alignment horizontal="center" wrapText="1"/>
    </xf>
    <xf numFmtId="193" fontId="10" fillId="6" borderId="1" xfId="0" applyNumberFormat="1" applyFont="1" applyFill="1" applyBorder="1" applyAlignment="1">
      <alignment horizontal="center" wrapText="1"/>
    </xf>
    <xf numFmtId="193" fontId="10" fillId="0" borderId="1" xfId="0" applyNumberFormat="1" applyFont="1" applyFill="1" applyBorder="1" applyAlignment="1">
      <alignment horizontal="center" wrapText="1"/>
    </xf>
    <xf numFmtId="193" fontId="9" fillId="0" borderId="1" xfId="0" applyNumberFormat="1" applyFont="1" applyFill="1" applyBorder="1" applyAlignment="1">
      <alignment horizontal="center"/>
    </xf>
    <xf numFmtId="193" fontId="10" fillId="8" borderId="1" xfId="0" applyNumberFormat="1" applyFont="1" applyFill="1" applyBorder="1" applyAlignment="1">
      <alignment horizontal="center" wrapText="1"/>
    </xf>
    <xf numFmtId="193" fontId="9" fillId="0" borderId="1" xfId="0" applyNumberFormat="1" applyFont="1" applyFill="1" applyBorder="1" applyAlignment="1">
      <alignment horizontal="center" vertical="center"/>
    </xf>
    <xf numFmtId="49" fontId="5" fillId="8" borderId="1" xfId="2" applyNumberFormat="1" applyFont="1" applyFill="1" applyBorder="1" applyAlignment="1">
      <alignment wrapText="1"/>
    </xf>
    <xf numFmtId="49" fontId="5" fillId="8" borderId="1" xfId="2" applyNumberFormat="1" applyFont="1" applyFill="1" applyBorder="1" applyAlignment="1">
      <alignment vertical="top" wrapText="1"/>
    </xf>
    <xf numFmtId="193" fontId="10" fillId="8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18" fillId="8" borderId="1" xfId="0" applyFont="1" applyFill="1" applyBorder="1" applyAlignment="1">
      <alignment horizontal="center" vertical="top" wrapText="1"/>
    </xf>
    <xf numFmtId="43" fontId="10" fillId="8" borderId="1" xfId="1" applyFont="1" applyFill="1" applyBorder="1" applyAlignment="1">
      <alignment horizontal="right" vertical="top"/>
    </xf>
    <xf numFmtId="0" fontId="7" fillId="0" borderId="0" xfId="0" applyFont="1" applyAlignment="1">
      <alignment vertical="top"/>
    </xf>
    <xf numFmtId="0" fontId="7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top" wrapText="1"/>
    </xf>
    <xf numFmtId="43" fontId="7" fillId="0" borderId="1" xfId="0" applyNumberFormat="1" applyFont="1" applyFill="1" applyBorder="1" applyAlignment="1">
      <alignment vertical="top"/>
    </xf>
    <xf numFmtId="43" fontId="10" fillId="3" borderId="1" xfId="1" applyFont="1" applyFill="1" applyBorder="1" applyAlignment="1">
      <alignment horizontal="center" vertical="top" wrapText="1"/>
    </xf>
    <xf numFmtId="43" fontId="15" fillId="0" borderId="19" xfId="1" applyFont="1" applyFill="1" applyBorder="1" applyAlignment="1">
      <alignment horizontal="center" vertical="top"/>
    </xf>
    <xf numFmtId="2" fontId="15" fillId="0" borderId="19" xfId="0" applyNumberFormat="1" applyFont="1" applyFill="1" applyBorder="1" applyAlignment="1">
      <alignment horizontal="center" vertical="top"/>
    </xf>
    <xf numFmtId="43" fontId="13" fillId="0" borderId="19" xfId="1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193" fontId="8" fillId="0" borderId="0" xfId="0" applyNumberFormat="1" applyFont="1" applyAlignment="1">
      <alignment horizontal="center" vertical="top"/>
    </xf>
    <xf numFmtId="193" fontId="13" fillId="3" borderId="1" xfId="0" applyNumberFormat="1" applyFont="1" applyFill="1" applyBorder="1" applyAlignment="1">
      <alignment horizontal="center" vertical="top"/>
    </xf>
    <xf numFmtId="193" fontId="13" fillId="18" borderId="1" xfId="0" applyNumberFormat="1" applyFont="1" applyFill="1" applyBorder="1" applyAlignment="1">
      <alignment horizontal="center" vertical="top"/>
    </xf>
    <xf numFmtId="193" fontId="13" fillId="0" borderId="20" xfId="0" applyNumberFormat="1" applyFont="1" applyFill="1" applyBorder="1" applyAlignment="1">
      <alignment horizontal="center" vertical="top"/>
    </xf>
    <xf numFmtId="193" fontId="10" fillId="7" borderId="1" xfId="0" applyNumberFormat="1" applyFont="1" applyFill="1" applyBorder="1" applyAlignment="1">
      <alignment horizontal="center" vertical="top"/>
    </xf>
    <xf numFmtId="193" fontId="10" fillId="0" borderId="1" xfId="0" applyNumberFormat="1" applyFont="1" applyFill="1" applyBorder="1" applyAlignment="1">
      <alignment horizontal="center" vertical="top"/>
    </xf>
    <xf numFmtId="193" fontId="13" fillId="3" borderId="20" xfId="0" applyNumberFormat="1" applyFont="1" applyFill="1" applyBorder="1" applyAlignment="1">
      <alignment horizontal="center" vertical="top"/>
    </xf>
    <xf numFmtId="193" fontId="13" fillId="0" borderId="1" xfId="0" applyNumberFormat="1" applyFont="1" applyFill="1" applyBorder="1" applyAlignment="1">
      <alignment horizontal="center" vertical="top"/>
    </xf>
    <xf numFmtId="193" fontId="5" fillId="0" borderId="1" xfId="0" applyNumberFormat="1" applyFont="1" applyFill="1" applyBorder="1" applyAlignment="1">
      <alignment horizontal="center" vertical="top"/>
    </xf>
    <xf numFmtId="193" fontId="13" fillId="0" borderId="3" xfId="0" applyNumberFormat="1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10" fillId="3" borderId="11" xfId="0" applyFont="1" applyFill="1" applyBorder="1" applyAlignment="1">
      <alignment horizontal="left" vertical="top"/>
    </xf>
    <xf numFmtId="0" fontId="10" fillId="3" borderId="12" xfId="0" applyFont="1" applyFill="1" applyBorder="1" applyAlignment="1">
      <alignment horizontal="left" vertical="top"/>
    </xf>
    <xf numFmtId="193" fontId="10" fillId="0" borderId="1" xfId="0" applyNumberFormat="1" applyFont="1" applyFill="1" applyBorder="1" applyAlignment="1">
      <alignment horizontal="center"/>
    </xf>
    <xf numFmtId="43" fontId="9" fillId="0" borderId="1" xfId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43" fontId="10" fillId="0" borderId="1" xfId="1" applyFont="1" applyFill="1" applyBorder="1" applyAlignment="1"/>
    <xf numFmtId="0" fontId="5" fillId="0" borderId="1" xfId="0" applyFont="1" applyFill="1" applyBorder="1" applyAlignment="1"/>
    <xf numFmtId="0" fontId="10" fillId="0" borderId="1" xfId="0" applyFont="1" applyFill="1" applyBorder="1" applyAlignment="1">
      <alignment horizontal="left"/>
    </xf>
    <xf numFmtId="0" fontId="8" fillId="0" borderId="4" xfId="0" applyFont="1" applyFill="1" applyBorder="1" applyAlignment="1"/>
    <xf numFmtId="43" fontId="9" fillId="8" borderId="1" xfId="0" applyNumberFormat="1" applyFont="1" applyFill="1" applyBorder="1" applyAlignment="1">
      <alignment vertical="top"/>
    </xf>
    <xf numFmtId="191" fontId="10" fillId="8" borderId="1" xfId="0" applyNumberFormat="1" applyFont="1" applyFill="1" applyBorder="1" applyAlignment="1">
      <alignment horizontal="center" wrapText="1"/>
    </xf>
    <xf numFmtId="191" fontId="10" fillId="8" borderId="1" xfId="0" applyNumberFormat="1" applyFont="1" applyFill="1" applyBorder="1" applyAlignment="1">
      <alignment horizontal="center" vertical="top" wrapText="1"/>
    </xf>
    <xf numFmtId="191" fontId="9" fillId="8" borderId="1" xfId="0" applyNumberFormat="1" applyFont="1" applyFill="1" applyBorder="1" applyAlignment="1">
      <alignment vertical="top"/>
    </xf>
    <xf numFmtId="0" fontId="9" fillId="8" borderId="1" xfId="0" applyFont="1" applyFill="1" applyBorder="1" applyAlignment="1">
      <alignment vertical="top"/>
    </xf>
    <xf numFmtId="0" fontId="11" fillId="2" borderId="0" xfId="0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Alignment="1">
      <alignment vertical="center"/>
    </xf>
    <xf numFmtId="0" fontId="10" fillId="8" borderId="3" xfId="0" applyFont="1" applyFill="1" applyBorder="1" applyAlignment="1"/>
    <xf numFmtId="0" fontId="10" fillId="2" borderId="1" xfId="0" applyFont="1" applyFill="1" applyBorder="1" applyAlignment="1"/>
    <xf numFmtId="0" fontId="10" fillId="2" borderId="0" xfId="0" applyFont="1" applyFill="1" applyBorder="1" applyAlignment="1"/>
    <xf numFmtId="0" fontId="10" fillId="6" borderId="1" xfId="0" applyFont="1" applyFill="1" applyBorder="1" applyAlignment="1"/>
    <xf numFmtId="191" fontId="10" fillId="8" borderId="1" xfId="0" applyNumberFormat="1" applyFont="1" applyFill="1" applyBorder="1" applyAlignment="1"/>
    <xf numFmtId="0" fontId="10" fillId="8" borderId="1" xfId="0" applyFont="1" applyFill="1" applyBorder="1" applyAlignment="1"/>
    <xf numFmtId="191" fontId="10" fillId="6" borderId="1" xfId="0" applyNumberFormat="1" applyFont="1" applyFill="1" applyBorder="1" applyAlignment="1">
      <alignment horizontal="center" wrapText="1"/>
    </xf>
    <xf numFmtId="191" fontId="10" fillId="6" borderId="1" xfId="0" applyNumberFormat="1" applyFont="1" applyFill="1" applyBorder="1" applyAlignment="1"/>
    <xf numFmtId="43" fontId="10" fillId="8" borderId="1" xfId="0" applyNumberFormat="1" applyFont="1" applyFill="1" applyBorder="1" applyAlignment="1">
      <alignment vertical="top"/>
    </xf>
    <xf numFmtId="191" fontId="9" fillId="6" borderId="1" xfId="0" applyNumberFormat="1" applyFont="1" applyFill="1" applyBorder="1" applyAlignment="1"/>
    <xf numFmtId="43" fontId="9" fillId="6" borderId="1" xfId="0" applyNumberFormat="1" applyFont="1" applyFill="1" applyBorder="1" applyAlignment="1"/>
    <xf numFmtId="43" fontId="10" fillId="6" borderId="1" xfId="0" applyNumberFormat="1" applyFont="1" applyFill="1" applyBorder="1" applyAlignment="1"/>
    <xf numFmtId="0" fontId="9" fillId="6" borderId="1" xfId="0" applyFont="1" applyFill="1" applyBorder="1" applyAlignment="1"/>
    <xf numFmtId="43" fontId="9" fillId="0" borderId="1" xfId="0" applyNumberFormat="1" applyFont="1" applyFill="1" applyBorder="1" applyAlignment="1">
      <alignment vertical="top"/>
    </xf>
    <xf numFmtId="43" fontId="10" fillId="0" borderId="1" xfId="0" applyNumberFormat="1" applyFont="1" applyFill="1" applyBorder="1" applyAlignment="1">
      <alignment vertical="top"/>
    </xf>
    <xf numFmtId="191" fontId="10" fillId="0" borderId="1" xfId="0" applyNumberFormat="1" applyFont="1" applyFill="1" applyBorder="1" applyAlignment="1"/>
    <xf numFmtId="0" fontId="13" fillId="0" borderId="1" xfId="0" applyFont="1" applyFill="1" applyBorder="1" applyAlignment="1"/>
    <xf numFmtId="0" fontId="13" fillId="2" borderId="1" xfId="0" applyFont="1" applyFill="1" applyBorder="1" applyAlignment="1"/>
    <xf numFmtId="49" fontId="9" fillId="0" borderId="1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/>
    <xf numFmtId="0" fontId="10" fillId="0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191" fontId="10" fillId="0" borderId="1" xfId="0" applyNumberFormat="1" applyFont="1" applyFill="1" applyBorder="1" applyAlignment="1">
      <alignment vertical="top"/>
    </xf>
    <xf numFmtId="0" fontId="10" fillId="3" borderId="0" xfId="0" applyFont="1" applyFill="1" applyAlignment="1">
      <alignment vertical="top"/>
    </xf>
    <xf numFmtId="0" fontId="10" fillId="2" borderId="1" xfId="0" applyFont="1" applyFill="1" applyBorder="1" applyAlignment="1">
      <alignment vertical="top"/>
    </xf>
    <xf numFmtId="191" fontId="10" fillId="0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3" borderId="0" xfId="0" applyFont="1" applyFill="1" applyAlignment="1">
      <alignment vertical="center"/>
    </xf>
    <xf numFmtId="0" fontId="13" fillId="2" borderId="1" xfId="0" applyFont="1" applyFill="1" applyBorder="1" applyAlignment="1">
      <alignment vertical="top"/>
    </xf>
    <xf numFmtId="193" fontId="9" fillId="0" borderId="1" xfId="0" applyNumberFormat="1" applyFont="1" applyFill="1" applyBorder="1" applyAlignment="1">
      <alignment horizontal="center" vertical="top" wrapText="1"/>
    </xf>
    <xf numFmtId="191" fontId="9" fillId="0" borderId="1" xfId="0" applyNumberFormat="1" applyFont="1" applyFill="1" applyBorder="1" applyAlignment="1">
      <alignment horizontal="center" vertical="top" wrapText="1"/>
    </xf>
    <xf numFmtId="0" fontId="10" fillId="9" borderId="0" xfId="0" applyFont="1" applyFill="1" applyAlignment="1">
      <alignment horizontal="center" vertical="center"/>
    </xf>
    <xf numFmtId="43" fontId="10" fillId="9" borderId="1" xfId="1" applyFont="1" applyFill="1" applyBorder="1" applyAlignment="1">
      <alignment horizontal="right" vertical="center"/>
    </xf>
    <xf numFmtId="0" fontId="10" fillId="9" borderId="2" xfId="0" applyFont="1" applyFill="1" applyBorder="1" applyAlignment="1">
      <alignment horizontal="center" vertical="center" wrapText="1"/>
    </xf>
    <xf numFmtId="43" fontId="10" fillId="9" borderId="2" xfId="0" applyNumberFormat="1" applyFont="1" applyFill="1" applyBorder="1" applyAlignment="1">
      <alignment vertical="center"/>
    </xf>
    <xf numFmtId="0" fontId="10" fillId="9" borderId="0" xfId="0" applyFont="1" applyFill="1" applyAlignment="1">
      <alignment vertical="center"/>
    </xf>
    <xf numFmtId="0" fontId="10" fillId="9" borderId="1" xfId="0" applyFont="1" applyFill="1" applyBorder="1" applyAlignment="1">
      <alignment vertical="center"/>
    </xf>
    <xf numFmtId="0" fontId="10" fillId="6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/>
    <xf numFmtId="0" fontId="4" fillId="2" borderId="0" xfId="0" applyFont="1" applyFill="1" applyBorder="1" applyAlignment="1"/>
    <xf numFmtId="0" fontId="8" fillId="0" borderId="0" xfId="0" applyFont="1" applyFill="1" applyBorder="1" applyAlignment="1">
      <alignment vertical="top"/>
    </xf>
    <xf numFmtId="0" fontId="10" fillId="8" borderId="0" xfId="0" applyFont="1" applyFill="1" applyBorder="1" applyAlignment="1"/>
    <xf numFmtId="43" fontId="10" fillId="6" borderId="1" xfId="0" applyNumberFormat="1" applyFont="1" applyFill="1" applyBorder="1" applyAlignment="1">
      <alignment horizontal="center" wrapText="1"/>
    </xf>
    <xf numFmtId="49" fontId="10" fillId="8" borderId="1" xfId="0" applyNumberFormat="1" applyFont="1" applyFill="1" applyBorder="1" applyAlignment="1">
      <alignment vertical="top"/>
    </xf>
    <xf numFmtId="191" fontId="5" fillId="8" borderId="1" xfId="1" applyNumberFormat="1" applyFont="1" applyFill="1" applyBorder="1" applyAlignment="1">
      <alignment horizontal="right" vertical="top"/>
    </xf>
    <xf numFmtId="43" fontId="10" fillId="8" borderId="1" xfId="1" applyFont="1" applyFill="1" applyBorder="1" applyAlignment="1">
      <alignment horizontal="center" vertical="top" wrapText="1"/>
    </xf>
    <xf numFmtId="43" fontId="5" fillId="8" borderId="1" xfId="1" applyFont="1" applyFill="1" applyBorder="1" applyAlignment="1">
      <alignment horizontal="right" vertical="top"/>
    </xf>
    <xf numFmtId="2" fontId="7" fillId="8" borderId="1" xfId="1" applyNumberFormat="1" applyFont="1" applyFill="1" applyBorder="1" applyAlignment="1">
      <alignment horizontal="center" vertical="top"/>
    </xf>
    <xf numFmtId="0" fontId="5" fillId="8" borderId="1" xfId="0" applyFont="1" applyFill="1" applyBorder="1" applyAlignment="1">
      <alignment vertical="top"/>
    </xf>
    <xf numFmtId="191" fontId="8" fillId="6" borderId="1" xfId="0" applyNumberFormat="1" applyFont="1" applyFill="1" applyBorder="1" applyAlignment="1">
      <alignment vertical="top"/>
    </xf>
    <xf numFmtId="49" fontId="10" fillId="8" borderId="1" xfId="0" applyNumberFormat="1" applyFont="1" applyFill="1" applyBorder="1" applyAlignment="1">
      <alignment horizontal="left" vertical="top"/>
    </xf>
    <xf numFmtId="43" fontId="10" fillId="8" borderId="1" xfId="1" applyFont="1" applyFill="1" applyBorder="1" applyAlignment="1">
      <alignment vertical="top"/>
    </xf>
    <xf numFmtId="191" fontId="8" fillId="8" borderId="1" xfId="0" applyNumberFormat="1" applyFont="1" applyFill="1" applyBorder="1" applyAlignment="1">
      <alignment vertical="top"/>
    </xf>
    <xf numFmtId="0" fontId="7" fillId="8" borderId="1" xfId="0" applyFont="1" applyFill="1" applyBorder="1" applyAlignment="1">
      <alignment vertical="top"/>
    </xf>
    <xf numFmtId="49" fontId="5" fillId="6" borderId="1" xfId="2" applyNumberFormat="1" applyFont="1" applyFill="1" applyBorder="1" applyAlignment="1">
      <alignment vertical="top" wrapText="1"/>
    </xf>
    <xf numFmtId="191" fontId="9" fillId="6" borderId="1" xfId="0" applyNumberFormat="1" applyFont="1" applyFill="1" applyBorder="1" applyAlignment="1">
      <alignment vertical="top"/>
    </xf>
    <xf numFmtId="0" fontId="7" fillId="6" borderId="1" xfId="0" applyFont="1" applyFill="1" applyBorder="1" applyAlignment="1">
      <alignment vertical="top"/>
    </xf>
    <xf numFmtId="43" fontId="5" fillId="3" borderId="14" xfId="1" applyFont="1" applyFill="1" applyBorder="1" applyAlignment="1">
      <alignment horizontal="center" vertical="center" wrapText="1"/>
    </xf>
    <xf numFmtId="43" fontId="5" fillId="3" borderId="19" xfId="1" applyFont="1" applyFill="1" applyBorder="1" applyAlignment="1">
      <alignment horizontal="center" vertical="center" wrapText="1"/>
    </xf>
    <xf numFmtId="191" fontId="5" fillId="3" borderId="3" xfId="1" applyNumberFormat="1" applyFont="1" applyFill="1" applyBorder="1" applyAlignment="1">
      <alignment horizontal="right" vertical="top"/>
    </xf>
    <xf numFmtId="43" fontId="10" fillId="3" borderId="3" xfId="1" applyFont="1" applyFill="1" applyBorder="1" applyAlignment="1">
      <alignment horizontal="center" vertical="top" wrapText="1"/>
    </xf>
    <xf numFmtId="2" fontId="7" fillId="3" borderId="3" xfId="1" applyNumberFormat="1" applyFont="1" applyFill="1" applyBorder="1" applyAlignment="1">
      <alignment horizontal="center" vertical="top"/>
    </xf>
    <xf numFmtId="0" fontId="5" fillId="3" borderId="3" xfId="0" applyFont="1" applyFill="1" applyBorder="1" applyAlignment="1">
      <alignment vertical="top"/>
    </xf>
    <xf numFmtId="49" fontId="10" fillId="3" borderId="4" xfId="0" applyNumberFormat="1" applyFont="1" applyFill="1" applyBorder="1" applyAlignment="1">
      <alignment vertical="top"/>
    </xf>
    <xf numFmtId="0" fontId="5" fillId="3" borderId="1" xfId="0" applyFont="1" applyFill="1" applyBorder="1" applyAlignment="1">
      <alignment vertical="top"/>
    </xf>
    <xf numFmtId="0" fontId="13" fillId="3" borderId="1" xfId="0" applyFont="1" applyFill="1" applyBorder="1" applyAlignment="1">
      <alignment vertical="top"/>
    </xf>
    <xf numFmtId="49" fontId="13" fillId="18" borderId="5" xfId="0" applyNumberFormat="1" applyFont="1" applyFill="1" applyBorder="1" applyAlignment="1">
      <alignment vertical="top"/>
    </xf>
    <xf numFmtId="49" fontId="13" fillId="18" borderId="1" xfId="0" applyNumberFormat="1" applyFont="1" applyFill="1" applyBorder="1" applyAlignment="1">
      <alignment vertical="top"/>
    </xf>
    <xf numFmtId="49" fontId="13" fillId="18" borderId="4" xfId="0" applyNumberFormat="1" applyFont="1" applyFill="1" applyBorder="1" applyAlignment="1">
      <alignment vertical="top"/>
    </xf>
    <xf numFmtId="191" fontId="13" fillId="18" borderId="1" xfId="1" applyNumberFormat="1" applyFont="1" applyFill="1" applyBorder="1" applyAlignment="1">
      <alignment horizontal="right" vertical="top"/>
    </xf>
    <xf numFmtId="43" fontId="13" fillId="18" borderId="1" xfId="1" applyFont="1" applyFill="1" applyBorder="1" applyAlignment="1">
      <alignment horizontal="center" vertical="top" wrapText="1"/>
    </xf>
    <xf numFmtId="2" fontId="15" fillId="18" borderId="1" xfId="1" applyNumberFormat="1" applyFont="1" applyFill="1" applyBorder="1" applyAlignment="1">
      <alignment horizontal="center" vertical="top"/>
    </xf>
    <xf numFmtId="0" fontId="13" fillId="18" borderId="1" xfId="0" applyFont="1" applyFill="1" applyBorder="1" applyAlignment="1">
      <alignment vertical="top"/>
    </xf>
    <xf numFmtId="191" fontId="10" fillId="3" borderId="1" xfId="0" applyNumberFormat="1" applyFont="1" applyFill="1" applyBorder="1" applyAlignment="1">
      <alignment horizontal="center" vertical="top" wrapText="1"/>
    </xf>
    <xf numFmtId="191" fontId="8" fillId="3" borderId="1" xfId="0" applyNumberFormat="1" applyFont="1" applyFill="1" applyBorder="1" applyAlignment="1">
      <alignment vertical="top"/>
    </xf>
    <xf numFmtId="2" fontId="9" fillId="3" borderId="1" xfId="0" applyNumberFormat="1" applyFont="1" applyFill="1" applyBorder="1" applyAlignment="1">
      <alignment horizontal="center" vertical="top"/>
    </xf>
    <xf numFmtId="43" fontId="10" fillId="3" borderId="1" xfId="1" applyFont="1" applyFill="1" applyBorder="1" applyAlignment="1">
      <alignment vertical="top"/>
    </xf>
    <xf numFmtId="191" fontId="13" fillId="18" borderId="3" xfId="0" applyNumberFormat="1" applyFont="1" applyFill="1" applyBorder="1" applyAlignment="1">
      <alignment horizontal="center" vertical="top" wrapText="1"/>
    </xf>
    <xf numFmtId="191" fontId="15" fillId="18" borderId="3" xfId="0" applyNumberFormat="1" applyFont="1" applyFill="1" applyBorder="1" applyAlignment="1">
      <alignment vertical="top"/>
    </xf>
    <xf numFmtId="43" fontId="13" fillId="18" borderId="3" xfId="1" applyFont="1" applyFill="1" applyBorder="1" applyAlignment="1">
      <alignment horizontal="center" vertical="top" wrapText="1"/>
    </xf>
    <xf numFmtId="43" fontId="13" fillId="18" borderId="2" xfId="1" applyFont="1" applyFill="1" applyBorder="1" applyAlignment="1">
      <alignment horizontal="center" vertical="top" wrapText="1"/>
    </xf>
    <xf numFmtId="2" fontId="15" fillId="18" borderId="2" xfId="0" applyNumberFormat="1" applyFont="1" applyFill="1" applyBorder="1" applyAlignment="1">
      <alignment horizontal="center" vertical="top"/>
    </xf>
    <xf numFmtId="43" fontId="15" fillId="18" borderId="3" xfId="1" applyFont="1" applyFill="1" applyBorder="1" applyAlignment="1">
      <alignment vertical="top"/>
    </xf>
    <xf numFmtId="191" fontId="15" fillId="3" borderId="1" xfId="0" applyNumberFormat="1" applyFont="1" applyFill="1" applyBorder="1" applyAlignment="1">
      <alignment horizontal="center" vertical="top"/>
    </xf>
    <xf numFmtId="191" fontId="14" fillId="3" borderId="1" xfId="0" applyNumberFormat="1" applyFont="1" applyFill="1" applyBorder="1" applyAlignment="1">
      <alignment vertical="top"/>
    </xf>
    <xf numFmtId="43" fontId="15" fillId="3" borderId="1" xfId="1" applyFont="1" applyFill="1" applyBorder="1" applyAlignment="1">
      <alignment horizontal="center" vertical="top"/>
    </xf>
    <xf numFmtId="2" fontId="15" fillId="3" borderId="1" xfId="0" applyNumberFormat="1" applyFont="1" applyFill="1" applyBorder="1" applyAlignment="1">
      <alignment horizontal="center" vertical="top"/>
    </xf>
    <xf numFmtId="1" fontId="13" fillId="4" borderId="1" xfId="0" applyNumberFormat="1" applyFont="1" applyFill="1" applyBorder="1" applyAlignment="1">
      <alignment horizontal="center" vertical="top"/>
    </xf>
    <xf numFmtId="1" fontId="13" fillId="18" borderId="7" xfId="0" applyNumberFormat="1" applyFont="1" applyFill="1" applyBorder="1" applyAlignment="1">
      <alignment horizontal="center" vertical="top"/>
    </xf>
    <xf numFmtId="193" fontId="10" fillId="8" borderId="1" xfId="0" applyNumberFormat="1" applyFont="1" applyFill="1" applyBorder="1" applyAlignment="1">
      <alignment horizontal="center" vertical="top"/>
    </xf>
    <xf numFmtId="191" fontId="9" fillId="8" borderId="1" xfId="0" applyNumberFormat="1" applyFont="1" applyFill="1" applyBorder="1" applyAlignment="1">
      <alignment horizontal="center" vertical="top"/>
    </xf>
    <xf numFmtId="43" fontId="9" fillId="8" borderId="1" xfId="1" applyFont="1" applyFill="1" applyBorder="1" applyAlignment="1">
      <alignment horizontal="center" vertical="top"/>
    </xf>
    <xf numFmtId="193" fontId="10" fillId="6" borderId="1" xfId="0" applyNumberFormat="1" applyFont="1" applyFill="1" applyBorder="1" applyAlignment="1">
      <alignment horizontal="center" vertical="top"/>
    </xf>
    <xf numFmtId="191" fontId="9" fillId="6" borderId="1" xfId="0" applyNumberFormat="1" applyFont="1" applyFill="1" applyBorder="1" applyAlignment="1">
      <alignment horizontal="center" vertical="top"/>
    </xf>
    <xf numFmtId="43" fontId="9" fillId="6" borderId="1" xfId="1" applyFont="1" applyFill="1" applyBorder="1" applyAlignment="1">
      <alignment horizontal="center" vertical="top"/>
    </xf>
    <xf numFmtId="49" fontId="5" fillId="8" borderId="1" xfId="0" applyNumberFormat="1" applyFont="1" applyFill="1" applyBorder="1" applyAlignment="1">
      <alignment horizontal="left" vertical="top" wrapText="1"/>
    </xf>
    <xf numFmtId="43" fontId="9" fillId="6" borderId="1" xfId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 wrapText="1"/>
    </xf>
    <xf numFmtId="43" fontId="5" fillId="8" borderId="1" xfId="1" applyFont="1" applyFill="1" applyBorder="1" applyAlignment="1">
      <alignment horizontal="center" vertical="top"/>
    </xf>
    <xf numFmtId="43" fontId="7" fillId="6" borderId="1" xfId="0" applyNumberFormat="1" applyFont="1" applyFill="1" applyBorder="1" applyAlignment="1">
      <alignment vertical="top"/>
    </xf>
    <xf numFmtId="43" fontId="5" fillId="8" borderId="1" xfId="1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center" vertical="top" wrapText="1"/>
    </xf>
    <xf numFmtId="49" fontId="10" fillId="8" borderId="1" xfId="0" applyNumberFormat="1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center" vertical="top"/>
    </xf>
    <xf numFmtId="193" fontId="5" fillId="8" borderId="1" xfId="0" applyNumberFormat="1" applyFont="1" applyFill="1" applyBorder="1" applyAlignment="1">
      <alignment horizontal="center" vertical="top"/>
    </xf>
    <xf numFmtId="193" fontId="5" fillId="6" borderId="1" xfId="0" applyNumberFormat="1" applyFont="1" applyFill="1" applyBorder="1" applyAlignment="1">
      <alignment horizontal="center" vertical="top"/>
    </xf>
    <xf numFmtId="191" fontId="10" fillId="8" borderId="1" xfId="0" applyNumberFormat="1" applyFont="1" applyFill="1" applyBorder="1" applyAlignment="1">
      <alignment horizontal="center" vertical="top"/>
    </xf>
    <xf numFmtId="49" fontId="10" fillId="6" borderId="1" xfId="0" applyNumberFormat="1" applyFont="1" applyFill="1" applyBorder="1" applyAlignment="1">
      <alignment vertical="top"/>
    </xf>
    <xf numFmtId="49" fontId="10" fillId="8" borderId="1" xfId="0" applyNumberFormat="1" applyFont="1" applyFill="1" applyBorder="1" applyAlignment="1">
      <alignment horizontal="center" vertical="top"/>
    </xf>
    <xf numFmtId="191" fontId="7" fillId="6" borderId="1" xfId="0" applyNumberFormat="1" applyFont="1" applyFill="1" applyBorder="1" applyAlignment="1">
      <alignment horizontal="center" vertical="top"/>
    </xf>
    <xf numFmtId="191" fontId="19" fillId="6" borderId="1" xfId="0" applyNumberFormat="1" applyFont="1" applyFill="1" applyBorder="1" applyAlignment="1">
      <alignment vertical="top"/>
    </xf>
    <xf numFmtId="43" fontId="7" fillId="6" borderId="1" xfId="1" applyFont="1" applyFill="1" applyBorder="1" applyAlignment="1">
      <alignment horizontal="center" vertical="top"/>
    </xf>
    <xf numFmtId="2" fontId="7" fillId="6" borderId="1" xfId="0" applyNumberFormat="1" applyFont="1" applyFill="1" applyBorder="1" applyAlignment="1">
      <alignment horizontal="center" vertical="top"/>
    </xf>
    <xf numFmtId="191" fontId="7" fillId="8" borderId="1" xfId="0" applyNumberFormat="1" applyFont="1" applyFill="1" applyBorder="1" applyAlignment="1">
      <alignment horizontal="center" vertical="top"/>
    </xf>
    <xf numFmtId="191" fontId="19" fillId="8" borderId="1" xfId="0" applyNumberFormat="1" applyFont="1" applyFill="1" applyBorder="1" applyAlignment="1">
      <alignment vertical="top"/>
    </xf>
    <xf numFmtId="43" fontId="7" fillId="8" borderId="1" xfId="1" applyFont="1" applyFill="1" applyBorder="1" applyAlignment="1">
      <alignment horizontal="center" vertical="top"/>
    </xf>
    <xf numFmtId="2" fontId="7" fillId="8" borderId="1" xfId="0" applyNumberFormat="1" applyFont="1" applyFill="1" applyBorder="1" applyAlignment="1">
      <alignment horizontal="center" vertical="top"/>
    </xf>
    <xf numFmtId="43" fontId="7" fillId="6" borderId="1" xfId="1" applyFont="1" applyFill="1" applyBorder="1" applyAlignment="1">
      <alignment vertical="top"/>
    </xf>
    <xf numFmtId="2" fontId="10" fillId="8" borderId="1" xfId="0" applyNumberFormat="1" applyFont="1" applyFill="1" applyBorder="1" applyAlignment="1">
      <alignment horizontal="center" vertical="top"/>
    </xf>
    <xf numFmtId="193" fontId="5" fillId="6" borderId="1" xfId="0" applyNumberFormat="1" applyFont="1" applyFill="1" applyBorder="1" applyAlignment="1">
      <alignment horizontal="center" vertical="top" wrapText="1"/>
    </xf>
    <xf numFmtId="193" fontId="5" fillId="8" borderId="1" xfId="0" applyNumberFormat="1" applyFont="1" applyFill="1" applyBorder="1" applyAlignment="1">
      <alignment horizontal="center" vertical="top" wrapText="1"/>
    </xf>
    <xf numFmtId="191" fontId="5" fillId="6" borderId="1" xfId="0" applyNumberFormat="1" applyFont="1" applyFill="1" applyBorder="1" applyAlignment="1">
      <alignment horizontal="center" vertical="center" wrapText="1"/>
    </xf>
    <xf numFmtId="43" fontId="5" fillId="6" borderId="1" xfId="1" applyFont="1" applyFill="1" applyBorder="1" applyAlignment="1">
      <alignment horizontal="center" vertical="center" wrapText="1"/>
    </xf>
    <xf numFmtId="2" fontId="5" fillId="6" borderId="1" xfId="1" applyNumberFormat="1" applyFont="1" applyFill="1" applyBorder="1" applyAlignment="1">
      <alignment horizontal="center" vertical="center" wrapText="1"/>
    </xf>
    <xf numFmtId="43" fontId="5" fillId="6" borderId="1" xfId="1" applyFont="1" applyFill="1" applyBorder="1" applyAlignment="1">
      <alignment horizontal="center" vertical="center"/>
    </xf>
    <xf numFmtId="191" fontId="5" fillId="6" borderId="1" xfId="1" applyNumberFormat="1" applyFont="1" applyFill="1" applyBorder="1" applyAlignment="1">
      <alignment horizontal="right" vertical="top"/>
    </xf>
    <xf numFmtId="2" fontId="7" fillId="6" borderId="1" xfId="1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189" fontId="5" fillId="8" borderId="1" xfId="0" applyNumberFormat="1" applyFont="1" applyFill="1" applyBorder="1" applyAlignment="1">
      <alignment horizontal="center" vertical="top"/>
    </xf>
    <xf numFmtId="43" fontId="5" fillId="8" borderId="2" xfId="1" applyFont="1" applyFill="1" applyBorder="1" applyAlignment="1">
      <alignment horizontal="center" vertical="center" wrapText="1"/>
    </xf>
    <xf numFmtId="43" fontId="5" fillId="8" borderId="3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43" fontId="11" fillId="0" borderId="0" xfId="1" applyFont="1" applyFill="1" applyBorder="1" applyAlignment="1">
      <alignment horizontal="right"/>
    </xf>
    <xf numFmtId="43" fontId="8" fillId="0" borderId="0" xfId="1" applyFont="1" applyAlignment="1">
      <alignment horizontal="right" vertical="top"/>
    </xf>
    <xf numFmtId="43" fontId="22" fillId="0" borderId="0" xfId="1" applyFont="1" applyAlignment="1">
      <alignment horizontal="center" vertical="top"/>
    </xf>
    <xf numFmtId="193" fontId="8" fillId="0" borderId="0" xfId="0" applyNumberFormat="1" applyFont="1" applyAlignment="1">
      <alignment horizontal="left" vertical="top"/>
    </xf>
    <xf numFmtId="0" fontId="24" fillId="8" borderId="1" xfId="0" applyFont="1" applyFill="1" applyBorder="1" applyAlignment="1">
      <alignment horizontal="center" vertical="top"/>
    </xf>
    <xf numFmtId="193" fontId="10" fillId="0" borderId="1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9" fontId="5" fillId="0" borderId="1" xfId="2" applyNumberFormat="1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23" fillId="0" borderId="0" xfId="0" applyFont="1" applyBorder="1" applyAlignment="1">
      <alignment horizontal="center" vertical="top"/>
    </xf>
    <xf numFmtId="0" fontId="25" fillId="0" borderId="0" xfId="0" applyFont="1" applyBorder="1" applyAlignment="1">
      <alignment vertical="top"/>
    </xf>
    <xf numFmtId="0" fontId="25" fillId="0" borderId="0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vertical="top"/>
    </xf>
    <xf numFmtId="0" fontId="25" fillId="2" borderId="0" xfId="0" applyFont="1" applyFill="1" applyBorder="1" applyAlignment="1">
      <alignment vertical="top"/>
    </xf>
    <xf numFmtId="191" fontId="25" fillId="0" borderId="0" xfId="0" applyNumberFormat="1" applyFont="1" applyFill="1" applyBorder="1" applyAlignment="1">
      <alignment horizontal="center" vertical="top"/>
    </xf>
    <xf numFmtId="43" fontId="25" fillId="0" borderId="0" xfId="1" applyFont="1" applyBorder="1" applyAlignment="1">
      <alignment horizontal="center" vertical="top"/>
    </xf>
    <xf numFmtId="2" fontId="25" fillId="0" borderId="0" xfId="0" applyNumberFormat="1" applyFont="1" applyBorder="1" applyAlignment="1">
      <alignment horizontal="center" vertical="top"/>
    </xf>
    <xf numFmtId="43" fontId="23" fillId="0" borderId="0" xfId="1" applyFont="1" applyBorder="1" applyAlignment="1">
      <alignment vertical="top"/>
    </xf>
    <xf numFmtId="193" fontId="23" fillId="0" borderId="0" xfId="0" applyNumberFormat="1" applyFont="1" applyBorder="1" applyAlignment="1">
      <alignment horizontal="center" vertical="top"/>
    </xf>
    <xf numFmtId="191" fontId="25" fillId="0" borderId="0" xfId="0" applyNumberFormat="1" applyFont="1" applyBorder="1" applyAlignment="1">
      <alignment vertical="top"/>
    </xf>
    <xf numFmtId="49" fontId="25" fillId="0" borderId="0" xfId="0" applyNumberFormat="1" applyFont="1" applyBorder="1" applyAlignment="1">
      <alignment vertical="top"/>
    </xf>
    <xf numFmtId="191" fontId="29" fillId="0" borderId="0" xfId="0" applyNumberFormat="1" applyFont="1" applyFill="1" applyBorder="1" applyAlignment="1">
      <alignment horizontal="center" vertical="top"/>
    </xf>
    <xf numFmtId="191" fontId="29" fillId="0" borderId="0" xfId="0" applyNumberFormat="1" applyFont="1" applyBorder="1" applyAlignment="1">
      <alignment vertical="top"/>
    </xf>
    <xf numFmtId="0" fontId="29" fillId="0" borderId="0" xfId="0" applyFont="1" applyFill="1" applyBorder="1" applyAlignment="1">
      <alignment vertical="top"/>
    </xf>
    <xf numFmtId="0" fontId="29" fillId="2" borderId="0" xfId="0" applyFont="1" applyFill="1" applyBorder="1" applyAlignment="1">
      <alignment vertical="top"/>
    </xf>
    <xf numFmtId="0" fontId="29" fillId="0" borderId="0" xfId="0" applyFont="1" applyBorder="1" applyAlignment="1">
      <alignment vertical="top"/>
    </xf>
    <xf numFmtId="191" fontId="4" fillId="6" borderId="1" xfId="0" applyNumberFormat="1" applyFont="1" applyFill="1" applyBorder="1" applyAlignment="1">
      <alignment vertical="top"/>
    </xf>
    <xf numFmtId="2" fontId="7" fillId="0" borderId="1" xfId="0" applyNumberFormat="1" applyFont="1" applyFill="1" applyBorder="1" applyAlignment="1">
      <alignment horizontal="center"/>
    </xf>
    <xf numFmtId="43" fontId="9" fillId="19" borderId="1" xfId="1" applyFont="1" applyFill="1" applyBorder="1" applyAlignment="1">
      <alignment horizontal="right" vertical="top"/>
    </xf>
    <xf numFmtId="0" fontId="9" fillId="19" borderId="1" xfId="0" applyFont="1" applyFill="1" applyBorder="1" applyAlignment="1">
      <alignment horizontal="center" vertical="top"/>
    </xf>
    <xf numFmtId="43" fontId="31" fillId="0" borderId="1" xfId="1" applyFont="1" applyBorder="1" applyAlignment="1">
      <alignment horizontal="right" vertical="top"/>
    </xf>
    <xf numFmtId="0" fontId="31" fillId="0" borderId="1" xfId="0" applyFont="1" applyBorder="1" applyAlignment="1">
      <alignment horizontal="center" vertical="top"/>
    </xf>
    <xf numFmtId="43" fontId="27" fillId="0" borderId="0" xfId="1" applyFont="1" applyBorder="1" applyAlignment="1">
      <alignment horizontal="right" vertical="top"/>
    </xf>
    <xf numFmtId="0" fontId="27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32" fillId="0" borderId="0" xfId="0" applyFont="1" applyAlignment="1">
      <alignment horizontal="center" vertical="top"/>
    </xf>
    <xf numFmtId="0" fontId="32" fillId="0" borderId="0" xfId="0" applyFont="1" applyFill="1" applyAlignment="1">
      <alignment horizontal="left" vertical="top"/>
    </xf>
    <xf numFmtId="0" fontId="32" fillId="0" borderId="0" xfId="0" applyFont="1" applyFill="1" applyAlignment="1">
      <alignment vertical="top"/>
    </xf>
    <xf numFmtId="0" fontId="32" fillId="2" borderId="0" xfId="0" applyFont="1" applyFill="1" applyAlignment="1">
      <alignment vertical="top"/>
    </xf>
    <xf numFmtId="0" fontId="32" fillId="0" borderId="0" xfId="0" applyFont="1" applyAlignment="1">
      <alignment vertical="top"/>
    </xf>
    <xf numFmtId="43" fontId="9" fillId="0" borderId="1" xfId="0" applyNumberFormat="1" applyFont="1" applyFill="1" applyBorder="1" applyAlignment="1"/>
    <xf numFmtId="188" fontId="11" fillId="3" borderId="3" xfId="1" applyNumberFormat="1" applyFont="1" applyFill="1" applyBorder="1" applyAlignment="1">
      <alignment horizontal="right" vertical="top"/>
    </xf>
    <xf numFmtId="192" fontId="10" fillId="3" borderId="1" xfId="0" applyNumberFormat="1" applyFont="1" applyFill="1" applyBorder="1" applyAlignment="1">
      <alignment vertical="top"/>
    </xf>
    <xf numFmtId="43" fontId="10" fillId="3" borderId="1" xfId="1" applyFont="1" applyFill="1" applyBorder="1" applyAlignment="1">
      <alignment horizontal="center" vertical="top"/>
    </xf>
    <xf numFmtId="49" fontId="10" fillId="3" borderId="1" xfId="1" applyNumberFormat="1" applyFont="1" applyFill="1" applyBorder="1" applyAlignment="1">
      <alignment horizontal="center" vertical="top"/>
    </xf>
    <xf numFmtId="43" fontId="5" fillId="3" borderId="1" xfId="1" applyFont="1" applyFill="1" applyBorder="1" applyAlignment="1">
      <alignment vertical="top"/>
    </xf>
    <xf numFmtId="0" fontId="10" fillId="3" borderId="7" xfId="0" applyFont="1" applyFill="1" applyBorder="1" applyAlignment="1">
      <alignment horizontal="left" vertical="top"/>
    </xf>
    <xf numFmtId="43" fontId="10" fillId="0" borderId="1" xfId="1" applyFont="1" applyFill="1" applyBorder="1" applyAlignment="1">
      <alignment horizontal="right" vertical="center"/>
    </xf>
    <xf numFmtId="43" fontId="6" fillId="0" borderId="0" xfId="1" applyFont="1" applyAlignment="1">
      <alignment horizontal="right" vertical="top"/>
    </xf>
    <xf numFmtId="0" fontId="23" fillId="0" borderId="0" xfId="0" applyFont="1" applyBorder="1" applyAlignment="1">
      <alignment vertical="top"/>
    </xf>
    <xf numFmtId="0" fontId="23" fillId="0" borderId="1" xfId="0" applyFont="1" applyBorder="1" applyAlignment="1">
      <alignment horizontal="center" vertical="top"/>
    </xf>
    <xf numFmtId="43" fontId="23" fillId="0" borderId="1" xfId="0" applyNumberFormat="1" applyFont="1" applyBorder="1" applyAlignment="1">
      <alignment vertical="top"/>
    </xf>
    <xf numFmtId="43" fontId="10" fillId="0" borderId="0" xfId="1" applyFont="1" applyFill="1" applyAlignment="1">
      <alignment horizontal="center" vertical="top"/>
    </xf>
    <xf numFmtId="194" fontId="32" fillId="0" borderId="0" xfId="1" applyNumberFormat="1" applyFont="1" applyAlignment="1">
      <alignment horizontal="center" vertical="top"/>
    </xf>
    <xf numFmtId="49" fontId="32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/>
    </xf>
    <xf numFmtId="43" fontId="10" fillId="0" borderId="0" xfId="0" applyNumberFormat="1" applyFont="1" applyAlignment="1">
      <alignment vertical="top"/>
    </xf>
    <xf numFmtId="43" fontId="11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194" fontId="34" fillId="0" borderId="0" xfId="1" applyNumberFormat="1" applyFont="1" applyFill="1" applyAlignment="1">
      <alignment horizontal="center" vertical="top"/>
    </xf>
    <xf numFmtId="43" fontId="35" fillId="0" borderId="0" xfId="1" applyFont="1" applyFill="1" applyAlignment="1">
      <alignment horizontal="right"/>
    </xf>
    <xf numFmtId="43" fontId="35" fillId="0" borderId="0" xfId="1" applyFont="1" applyFill="1" applyAlignment="1">
      <alignment horizontal="right" vertical="top"/>
    </xf>
    <xf numFmtId="0" fontId="5" fillId="6" borderId="1" xfId="0" applyFont="1" applyFill="1" applyBorder="1" applyAlignment="1">
      <alignment vertical="top"/>
    </xf>
    <xf numFmtId="191" fontId="10" fillId="8" borderId="1" xfId="0" applyNumberFormat="1" applyFont="1" applyFill="1" applyBorder="1" applyAlignment="1">
      <alignment vertical="top"/>
    </xf>
    <xf numFmtId="191" fontId="10" fillId="8" borderId="1" xfId="0" applyNumberFormat="1" applyFont="1" applyFill="1" applyBorder="1" applyAlignment="1">
      <alignment vertical="top" wrapText="1"/>
    </xf>
    <xf numFmtId="191" fontId="9" fillId="6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10" fillId="8" borderId="1" xfId="0" applyFont="1" applyFill="1" applyBorder="1" applyAlignment="1">
      <alignment horizontal="left" vertical="top"/>
    </xf>
    <xf numFmtId="193" fontId="28" fillId="0" borderId="0" xfId="0" applyNumberFormat="1" applyFont="1" applyBorder="1" applyAlignment="1">
      <alignment horizontal="center" vertical="top"/>
    </xf>
    <xf numFmtId="43" fontId="5" fillId="6" borderId="1" xfId="0" applyNumberFormat="1" applyFont="1" applyFill="1" applyBorder="1" applyAlignment="1">
      <alignment vertical="top"/>
    </xf>
    <xf numFmtId="0" fontId="5" fillId="6" borderId="1" xfId="0" applyFont="1" applyFill="1" applyBorder="1" applyAlignment="1">
      <alignment vertical="top"/>
    </xf>
    <xf numFmtId="0" fontId="6" fillId="0" borderId="0" xfId="0" applyFont="1" applyBorder="1" applyAlignment="1">
      <alignment horizontal="center" vertical="center" wrapText="1"/>
    </xf>
    <xf numFmtId="191" fontId="4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vertical="top"/>
    </xf>
    <xf numFmtId="189" fontId="10" fillId="8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 wrapText="1"/>
    </xf>
    <xf numFmtId="43" fontId="5" fillId="3" borderId="1" xfId="1" applyFont="1" applyFill="1" applyBorder="1" applyAlignment="1">
      <alignment horizontal="right" vertical="top"/>
    </xf>
    <xf numFmtId="191" fontId="5" fillId="3" borderId="1" xfId="1" applyNumberFormat="1" applyFont="1" applyFill="1" applyBorder="1" applyAlignment="1">
      <alignment horizontal="right" vertical="top"/>
    </xf>
    <xf numFmtId="2" fontId="7" fillId="3" borderId="1" xfId="1" applyNumberFormat="1" applyFont="1" applyFill="1" applyBorder="1" applyAlignment="1">
      <alignment horizontal="center" vertical="top"/>
    </xf>
    <xf numFmtId="0" fontId="10" fillId="18" borderId="1" xfId="0" applyFont="1" applyFill="1" applyBorder="1" applyAlignment="1">
      <alignment horizontal="center" vertical="top" wrapText="1"/>
    </xf>
    <xf numFmtId="43" fontId="5" fillId="18" borderId="1" xfId="1" applyFont="1" applyFill="1" applyBorder="1" applyAlignment="1">
      <alignment horizontal="right" vertical="top"/>
    </xf>
    <xf numFmtId="191" fontId="5" fillId="18" borderId="1" xfId="1" applyNumberFormat="1" applyFont="1" applyFill="1" applyBorder="1" applyAlignment="1">
      <alignment horizontal="right" vertical="top"/>
    </xf>
    <xf numFmtId="43" fontId="10" fillId="18" borderId="1" xfId="1" applyFont="1" applyFill="1" applyBorder="1" applyAlignment="1">
      <alignment horizontal="center" vertical="top" wrapText="1"/>
    </xf>
    <xf numFmtId="2" fontId="7" fillId="18" borderId="1" xfId="1" applyNumberFormat="1" applyFont="1" applyFill="1" applyBorder="1" applyAlignment="1">
      <alignment horizontal="center" vertical="top"/>
    </xf>
    <xf numFmtId="0" fontId="5" fillId="18" borderId="1" xfId="0" applyFont="1" applyFill="1" applyBorder="1" applyAlignment="1">
      <alignment vertical="top"/>
    </xf>
    <xf numFmtId="0" fontId="10" fillId="3" borderId="1" xfId="0" applyFont="1" applyFill="1" applyBorder="1" applyAlignment="1">
      <alignment horizontal="left" vertical="top"/>
    </xf>
    <xf numFmtId="43" fontId="10" fillId="18" borderId="1" xfId="1" applyFont="1" applyFill="1" applyBorder="1" applyAlignment="1">
      <alignment vertical="top"/>
    </xf>
    <xf numFmtId="191" fontId="9" fillId="18" borderId="1" xfId="0" applyNumberFormat="1" applyFont="1" applyFill="1" applyBorder="1" applyAlignment="1">
      <alignment horizontal="center" vertical="top"/>
    </xf>
    <xf numFmtId="191" fontId="8" fillId="18" borderId="1" xfId="0" applyNumberFormat="1" applyFont="1" applyFill="1" applyBorder="1" applyAlignment="1">
      <alignment vertical="top"/>
    </xf>
    <xf numFmtId="43" fontId="9" fillId="18" borderId="1" xfId="1" applyFont="1" applyFill="1" applyBorder="1" applyAlignment="1">
      <alignment horizontal="center" vertical="top"/>
    </xf>
    <xf numFmtId="2" fontId="9" fillId="18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vertical="top"/>
    </xf>
    <xf numFmtId="191" fontId="9" fillId="3" borderId="1" xfId="0" applyNumberFormat="1" applyFont="1" applyFill="1" applyBorder="1" applyAlignment="1">
      <alignment horizontal="center" vertical="top"/>
    </xf>
    <xf numFmtId="43" fontId="9" fillId="3" borderId="1" xfId="1" applyFont="1" applyFill="1" applyBorder="1" applyAlignment="1">
      <alignment horizontal="center" vertical="top"/>
    </xf>
    <xf numFmtId="49" fontId="5" fillId="3" borderId="1" xfId="2" applyNumberFormat="1" applyFont="1" applyFill="1" applyBorder="1" applyAlignment="1">
      <alignment vertical="top" wrapText="1"/>
    </xf>
    <xf numFmtId="43" fontId="10" fillId="3" borderId="1" xfId="1" applyFont="1" applyFill="1" applyBorder="1" applyAlignment="1">
      <alignment horizontal="right" vertical="top"/>
    </xf>
    <xf numFmtId="49" fontId="5" fillId="18" borderId="1" xfId="2" applyNumberFormat="1" applyFont="1" applyFill="1" applyBorder="1" applyAlignment="1">
      <alignment vertical="top" wrapText="1"/>
    </xf>
    <xf numFmtId="43" fontId="10" fillId="18" borderId="1" xfId="1" applyFont="1" applyFill="1" applyBorder="1" applyAlignment="1">
      <alignment horizontal="right" vertical="top"/>
    </xf>
    <xf numFmtId="193" fontId="5" fillId="18" borderId="1" xfId="0" applyNumberFormat="1" applyFont="1" applyFill="1" applyBorder="1" applyAlignment="1">
      <alignment horizontal="center" vertical="top"/>
    </xf>
    <xf numFmtId="193" fontId="10" fillId="3" borderId="1" xfId="0" applyNumberFormat="1" applyFont="1" applyFill="1" applyBorder="1" applyAlignment="1">
      <alignment horizontal="center" vertical="top"/>
    </xf>
    <xf numFmtId="43" fontId="7" fillId="3" borderId="1" xfId="1" applyFont="1" applyFill="1" applyBorder="1" applyAlignment="1">
      <alignment horizontal="center" vertical="top"/>
    </xf>
    <xf numFmtId="2" fontId="7" fillId="3" borderId="1" xfId="0" applyNumberFormat="1" applyFont="1" applyFill="1" applyBorder="1" applyAlignment="1">
      <alignment horizontal="center" vertical="top"/>
    </xf>
    <xf numFmtId="189" fontId="10" fillId="18" borderId="1" xfId="0" applyNumberFormat="1" applyFont="1" applyFill="1" applyBorder="1" applyAlignment="1">
      <alignment horizontal="center" vertical="top"/>
    </xf>
    <xf numFmtId="49" fontId="10" fillId="18" borderId="1" xfId="0" applyNumberFormat="1" applyFont="1" applyFill="1" applyBorder="1" applyAlignment="1">
      <alignment horizontal="left" vertical="top"/>
    </xf>
    <xf numFmtId="49" fontId="10" fillId="18" borderId="1" xfId="0" applyNumberFormat="1" applyFont="1" applyFill="1" applyBorder="1" applyAlignment="1">
      <alignment vertical="top" wrapText="1"/>
    </xf>
    <xf numFmtId="49" fontId="10" fillId="18" borderId="1" xfId="0" applyNumberFormat="1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/>
    </xf>
    <xf numFmtId="0" fontId="8" fillId="3" borderId="4" xfId="0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49" fontId="10" fillId="3" borderId="4" xfId="0" applyNumberFormat="1" applyFont="1" applyFill="1" applyBorder="1" applyAlignment="1">
      <alignment vertical="top" wrapText="1"/>
    </xf>
    <xf numFmtId="2" fontId="10" fillId="18" borderId="1" xfId="0" applyNumberFormat="1" applyFont="1" applyFill="1" applyBorder="1" applyAlignment="1">
      <alignment horizontal="center" vertical="top"/>
    </xf>
    <xf numFmtId="0" fontId="24" fillId="18" borderId="1" xfId="0" applyFont="1" applyFill="1" applyBorder="1" applyAlignment="1">
      <alignment horizontal="center" vertical="top"/>
    </xf>
    <xf numFmtId="193" fontId="10" fillId="18" borderId="1" xfId="0" applyNumberFormat="1" applyFont="1" applyFill="1" applyBorder="1" applyAlignment="1">
      <alignment horizontal="center" vertical="top"/>
    </xf>
    <xf numFmtId="0" fontId="5" fillId="18" borderId="1" xfId="0" applyFont="1" applyFill="1" applyBorder="1" applyAlignment="1">
      <alignment horizontal="center" vertical="top" wrapText="1"/>
    </xf>
    <xf numFmtId="43" fontId="5" fillId="18" borderId="1" xfId="1" applyFont="1" applyFill="1" applyBorder="1" applyAlignment="1">
      <alignment horizontal="center" vertical="top"/>
    </xf>
    <xf numFmtId="191" fontId="10" fillId="18" borderId="1" xfId="0" applyNumberFormat="1" applyFont="1" applyFill="1" applyBorder="1" applyAlignment="1">
      <alignment horizontal="center" vertical="top" wrapText="1"/>
    </xf>
    <xf numFmtId="191" fontId="9" fillId="18" borderId="1" xfId="0" applyNumberFormat="1" applyFont="1" applyFill="1" applyBorder="1" applyAlignment="1">
      <alignment vertical="top"/>
    </xf>
    <xf numFmtId="0" fontId="7" fillId="18" borderId="1" xfId="0" applyFont="1" applyFill="1" applyBorder="1" applyAlignment="1">
      <alignment vertical="top"/>
    </xf>
    <xf numFmtId="0" fontId="18" fillId="18" borderId="1" xfId="0" applyFont="1" applyFill="1" applyBorder="1" applyAlignment="1">
      <alignment horizontal="center" vertical="top" wrapText="1"/>
    </xf>
    <xf numFmtId="49" fontId="5" fillId="18" borderId="1" xfId="0" applyNumberFormat="1" applyFont="1" applyFill="1" applyBorder="1" applyAlignment="1">
      <alignment horizontal="left" vertical="top" wrapText="1"/>
    </xf>
    <xf numFmtId="43" fontId="16" fillId="18" borderId="1" xfId="1" applyFont="1" applyFill="1" applyBorder="1" applyAlignment="1">
      <alignment horizontal="right" vertical="center"/>
    </xf>
    <xf numFmtId="193" fontId="11" fillId="18" borderId="1" xfId="0" applyNumberFormat="1" applyFont="1" applyFill="1" applyBorder="1" applyAlignment="1">
      <alignment horizontal="center" vertical="center" wrapText="1"/>
    </xf>
    <xf numFmtId="191" fontId="16" fillId="18" borderId="1" xfId="1" applyNumberFormat="1" applyFont="1" applyFill="1" applyBorder="1" applyAlignment="1">
      <alignment horizontal="right" vertical="center"/>
    </xf>
    <xf numFmtId="43" fontId="11" fillId="18" borderId="1" xfId="1" applyFont="1" applyFill="1" applyBorder="1" applyAlignment="1">
      <alignment horizontal="center" vertical="center" wrapText="1"/>
    </xf>
    <xf numFmtId="2" fontId="36" fillId="18" borderId="1" xfId="1" applyNumberFormat="1" applyFont="1" applyFill="1" applyBorder="1" applyAlignment="1">
      <alignment horizontal="center" vertical="center"/>
    </xf>
    <xf numFmtId="0" fontId="16" fillId="18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43" fontId="5" fillId="3" borderId="1" xfId="1" applyFont="1" applyFill="1" applyBorder="1" applyAlignment="1">
      <alignment horizontal="right" vertical="center"/>
    </xf>
    <xf numFmtId="193" fontId="10" fillId="3" borderId="1" xfId="0" applyNumberFormat="1" applyFont="1" applyFill="1" applyBorder="1" applyAlignment="1">
      <alignment horizontal="center" vertical="center"/>
    </xf>
    <xf numFmtId="191" fontId="9" fillId="3" borderId="1" xfId="0" applyNumberFormat="1" applyFont="1" applyFill="1" applyBorder="1" applyAlignment="1">
      <alignment horizontal="center" vertical="center"/>
    </xf>
    <xf numFmtId="191" fontId="8" fillId="3" borderId="1" xfId="0" applyNumberFormat="1" applyFont="1" applyFill="1" applyBorder="1" applyAlignment="1">
      <alignment vertical="center"/>
    </xf>
    <xf numFmtId="43" fontId="9" fillId="3" borderId="1" xfId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43" fontId="10" fillId="3" borderId="1" xfId="1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43" fontId="11" fillId="9" borderId="1" xfId="1" applyFont="1" applyFill="1" applyBorder="1" applyAlignment="1">
      <alignment horizontal="right" vertical="center"/>
    </xf>
    <xf numFmtId="192" fontId="10" fillId="9" borderId="1" xfId="0" applyNumberFormat="1" applyFont="1" applyFill="1" applyBorder="1" applyAlignment="1">
      <alignment vertical="center"/>
    </xf>
    <xf numFmtId="43" fontId="10" fillId="8" borderId="1" xfId="1" applyFont="1" applyFill="1" applyBorder="1" applyAlignment="1">
      <alignment horizontal="center" vertical="center"/>
    </xf>
    <xf numFmtId="2" fontId="9" fillId="8" borderId="1" xfId="0" applyNumberFormat="1" applyFont="1" applyFill="1" applyBorder="1" applyAlignment="1">
      <alignment horizontal="center" vertical="center"/>
    </xf>
    <xf numFmtId="43" fontId="5" fillId="8" borderId="1" xfId="1" applyFont="1" applyFill="1" applyBorder="1" applyAlignment="1">
      <alignment vertical="center"/>
    </xf>
    <xf numFmtId="0" fontId="10" fillId="8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32" fillId="0" borderId="0" xfId="0" applyFont="1"/>
    <xf numFmtId="43" fontId="32" fillId="0" borderId="0" xfId="1" applyFont="1"/>
    <xf numFmtId="0" fontId="32" fillId="0" borderId="0" xfId="0" applyFont="1" applyAlignment="1">
      <alignment horizontal="center"/>
    </xf>
    <xf numFmtId="0" fontId="32" fillId="0" borderId="0" xfId="0" applyFont="1" applyAlignment="1">
      <alignment vertical="center"/>
    </xf>
    <xf numFmtId="43" fontId="6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32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43" fontId="32" fillId="0" borderId="0" xfId="1" applyNumberFormat="1" applyFont="1" applyAlignment="1">
      <alignment vertical="center"/>
    </xf>
    <xf numFmtId="0" fontId="32" fillId="0" borderId="0" xfId="0" applyFont="1" applyAlignment="1">
      <alignment horizontal="center" vertical="center"/>
    </xf>
    <xf numFmtId="49" fontId="37" fillId="0" borderId="0" xfId="0" applyNumberFormat="1" applyFont="1" applyFill="1" applyAlignment="1">
      <alignment horizontal="left" vertical="top"/>
    </xf>
    <xf numFmtId="49" fontId="37" fillId="0" borderId="1" xfId="0" applyNumberFormat="1" applyFont="1" applyFill="1" applyBorder="1" applyAlignment="1">
      <alignment horizontal="left" vertical="top" wrapText="1"/>
    </xf>
    <xf numFmtId="49" fontId="37" fillId="0" borderId="1" xfId="0" applyNumberFormat="1" applyFont="1" applyFill="1" applyBorder="1" applyAlignment="1">
      <alignment horizontal="left" vertical="top"/>
    </xf>
    <xf numFmtId="49" fontId="37" fillId="0" borderId="1" xfId="0" applyNumberFormat="1" applyFont="1" applyFill="1" applyBorder="1" applyAlignment="1">
      <alignment vertical="top"/>
    </xf>
    <xf numFmtId="49" fontId="37" fillId="0" borderId="1" xfId="0" applyNumberFormat="1" applyFont="1" applyFill="1" applyBorder="1" applyAlignment="1"/>
    <xf numFmtId="49" fontId="39" fillId="0" borderId="1" xfId="0" applyNumberFormat="1" applyFont="1" applyFill="1" applyBorder="1" applyAlignment="1"/>
    <xf numFmtId="49" fontId="37" fillId="0" borderId="1" xfId="0" applyNumberFormat="1" applyFont="1" applyFill="1" applyBorder="1" applyAlignment="1">
      <alignment vertical="top" wrapText="1"/>
    </xf>
    <xf numFmtId="49" fontId="39" fillId="0" borderId="1" xfId="0" applyNumberFormat="1" applyFont="1" applyFill="1" applyBorder="1" applyAlignment="1">
      <alignment vertical="top"/>
    </xf>
    <xf numFmtId="49" fontId="41" fillId="0" borderId="1" xfId="0" applyNumberFormat="1" applyFont="1" applyFill="1" applyBorder="1" applyAlignment="1">
      <alignment horizontal="left" vertical="top"/>
    </xf>
    <xf numFmtId="49" fontId="41" fillId="0" borderId="1" xfId="0" applyNumberFormat="1" applyFont="1" applyFill="1" applyBorder="1" applyAlignment="1">
      <alignment horizontal="left" vertical="top" wrapText="1"/>
    </xf>
    <xf numFmtId="49" fontId="37" fillId="0" borderId="1" xfId="0" applyNumberFormat="1" applyFont="1" applyFill="1" applyBorder="1" applyAlignment="1">
      <alignment horizontal="left"/>
    </xf>
    <xf numFmtId="49" fontId="39" fillId="0" borderId="1" xfId="0" applyNumberFormat="1" applyFont="1" applyFill="1" applyBorder="1" applyAlignment="1">
      <alignment horizontal="center" wrapText="1"/>
    </xf>
    <xf numFmtId="49" fontId="39" fillId="0" borderId="1" xfId="0" applyNumberFormat="1" applyFont="1" applyFill="1" applyBorder="1" applyAlignment="1">
      <alignment vertical="center"/>
    </xf>
    <xf numFmtId="49" fontId="37" fillId="0" borderId="0" xfId="0" applyNumberFormat="1" applyFont="1" applyAlignment="1">
      <alignment vertical="top"/>
    </xf>
    <xf numFmtId="49" fontId="37" fillId="0" borderId="1" xfId="0" applyNumberFormat="1" applyFont="1" applyFill="1" applyBorder="1" applyAlignment="1">
      <alignment horizontal="left" vertical="center"/>
    </xf>
    <xf numFmtId="49" fontId="37" fillId="0" borderId="0" xfId="0" applyNumberFormat="1" applyFont="1" applyFill="1" applyBorder="1" applyAlignment="1">
      <alignment horizontal="left"/>
    </xf>
    <xf numFmtId="49" fontId="37" fillId="0" borderId="0" xfId="1" applyNumberFormat="1" applyFont="1" applyFill="1" applyAlignment="1">
      <alignment horizontal="center" vertical="top"/>
    </xf>
    <xf numFmtId="49" fontId="42" fillId="0" borderId="0" xfId="0" applyNumberFormat="1" applyFont="1" applyFill="1" applyBorder="1" applyAlignment="1">
      <alignment horizontal="left" vertical="top"/>
    </xf>
    <xf numFmtId="0" fontId="39" fillId="0" borderId="0" xfId="0" applyFont="1" applyAlignment="1">
      <alignment horizontal="center" vertical="top"/>
    </xf>
    <xf numFmtId="43" fontId="39" fillId="0" borderId="0" xfId="1" applyFont="1" applyAlignment="1">
      <alignment horizontal="right" vertical="top"/>
    </xf>
    <xf numFmtId="191" fontId="37" fillId="0" borderId="0" xfId="0" applyNumberFormat="1" applyFont="1" applyFill="1" applyAlignment="1">
      <alignment horizontal="center" vertical="top"/>
    </xf>
    <xf numFmtId="191" fontId="37" fillId="0" borderId="0" xfId="0" applyNumberFormat="1" applyFont="1" applyAlignment="1">
      <alignment vertical="top"/>
    </xf>
    <xf numFmtId="43" fontId="37" fillId="0" borderId="0" xfId="1" applyFont="1" applyAlignment="1">
      <alignment horizontal="center" vertical="top"/>
    </xf>
    <xf numFmtId="2" fontId="37" fillId="0" borderId="0" xfId="0" applyNumberFormat="1" applyFont="1" applyAlignment="1">
      <alignment horizontal="center" vertical="top"/>
    </xf>
    <xf numFmtId="43" fontId="39" fillId="0" borderId="0" xfId="1" applyFont="1" applyAlignment="1">
      <alignment vertical="top"/>
    </xf>
    <xf numFmtId="0" fontId="37" fillId="0" borderId="0" xfId="0" applyFont="1" applyAlignment="1">
      <alignment vertical="top"/>
    </xf>
    <xf numFmtId="0" fontId="39" fillId="0" borderId="0" xfId="0" applyFont="1" applyAlignment="1">
      <alignment vertical="center"/>
    </xf>
    <xf numFmtId="191" fontId="38" fillId="6" borderId="1" xfId="0" applyNumberFormat="1" applyFont="1" applyFill="1" applyBorder="1" applyAlignment="1">
      <alignment horizontal="center" vertical="center" wrapText="1"/>
    </xf>
    <xf numFmtId="43" fontId="38" fillId="6" borderId="1" xfId="1" applyFont="1" applyFill="1" applyBorder="1" applyAlignment="1">
      <alignment horizontal="center" vertical="center" wrapText="1"/>
    </xf>
    <xf numFmtId="2" fontId="38" fillId="6" borderId="1" xfId="1" applyNumberFormat="1" applyFont="1" applyFill="1" applyBorder="1" applyAlignment="1">
      <alignment horizontal="center" vertical="center" wrapText="1"/>
    </xf>
    <xf numFmtId="43" fontId="38" fillId="6" borderId="1" xfId="1" applyFont="1" applyFill="1" applyBorder="1" applyAlignment="1">
      <alignment horizontal="center" vertical="center"/>
    </xf>
    <xf numFmtId="0" fontId="39" fillId="8" borderId="1" xfId="0" applyFont="1" applyFill="1" applyBorder="1" applyAlignment="1">
      <alignment horizontal="center" vertical="top"/>
    </xf>
    <xf numFmtId="49" fontId="39" fillId="8" borderId="1" xfId="0" applyNumberFormat="1" applyFont="1" applyFill="1" applyBorder="1" applyAlignment="1">
      <alignment horizontal="left" vertical="top"/>
    </xf>
    <xf numFmtId="43" fontId="39" fillId="8" borderId="1" xfId="1" applyFont="1" applyFill="1" applyBorder="1" applyAlignment="1">
      <alignment vertical="top"/>
    </xf>
    <xf numFmtId="191" fontId="39" fillId="8" borderId="1" xfId="0" applyNumberFormat="1" applyFont="1" applyFill="1" applyBorder="1" applyAlignment="1">
      <alignment horizontal="center" vertical="top" wrapText="1"/>
    </xf>
    <xf numFmtId="191" fontId="39" fillId="8" borderId="1" xfId="0" applyNumberFormat="1" applyFont="1" applyFill="1" applyBorder="1" applyAlignment="1">
      <alignment vertical="top"/>
    </xf>
    <xf numFmtId="43" fontId="39" fillId="8" borderId="1" xfId="1" applyFont="1" applyFill="1" applyBorder="1" applyAlignment="1">
      <alignment horizontal="center" vertical="top" wrapText="1"/>
    </xf>
    <xf numFmtId="2" fontId="37" fillId="8" borderId="1" xfId="0" applyNumberFormat="1" applyFont="1" applyFill="1" applyBorder="1" applyAlignment="1">
      <alignment horizontal="center" vertical="top"/>
    </xf>
    <xf numFmtId="0" fontId="38" fillId="8" borderId="1" xfId="0" applyFont="1" applyFill="1" applyBorder="1" applyAlignment="1">
      <alignment vertical="top"/>
    </xf>
    <xf numFmtId="0" fontId="39" fillId="0" borderId="0" xfId="0" applyFont="1" applyAlignment="1">
      <alignment vertical="top"/>
    </xf>
    <xf numFmtId="0" fontId="39" fillId="6" borderId="1" xfId="0" applyFont="1" applyFill="1" applyBorder="1" applyAlignment="1">
      <alignment horizontal="center" vertical="top"/>
    </xf>
    <xf numFmtId="49" fontId="38" fillId="6" borderId="1" xfId="2" applyNumberFormat="1" applyFont="1" applyFill="1" applyBorder="1" applyAlignment="1">
      <alignment vertical="top" wrapText="1"/>
    </xf>
    <xf numFmtId="0" fontId="39" fillId="6" borderId="1" xfId="0" applyFont="1" applyFill="1" applyBorder="1" applyAlignment="1">
      <alignment horizontal="center" vertical="top" wrapText="1"/>
    </xf>
    <xf numFmtId="43" fontId="38" fillId="6" borderId="1" xfId="1" applyFont="1" applyFill="1" applyBorder="1" applyAlignment="1">
      <alignment horizontal="right" vertical="top"/>
    </xf>
    <xf numFmtId="191" fontId="39" fillId="6" borderId="1" xfId="0" applyNumberFormat="1" applyFont="1" applyFill="1" applyBorder="1" applyAlignment="1">
      <alignment horizontal="center" vertical="top" wrapText="1"/>
    </xf>
    <xf numFmtId="191" fontId="39" fillId="6" borderId="1" xfId="0" applyNumberFormat="1" applyFont="1" applyFill="1" applyBorder="1" applyAlignment="1">
      <alignment vertical="top"/>
    </xf>
    <xf numFmtId="43" fontId="39" fillId="6" borderId="1" xfId="1" applyFont="1" applyFill="1" applyBorder="1" applyAlignment="1">
      <alignment horizontal="center" vertical="top" wrapText="1"/>
    </xf>
    <xf numFmtId="2" fontId="39" fillId="6" borderId="1" xfId="0" applyNumberFormat="1" applyFont="1" applyFill="1" applyBorder="1" applyAlignment="1">
      <alignment horizontal="center" vertical="top"/>
    </xf>
    <xf numFmtId="43" fontId="39" fillId="6" borderId="1" xfId="1" applyFont="1" applyFill="1" applyBorder="1" applyAlignment="1">
      <alignment vertical="top"/>
    </xf>
    <xf numFmtId="0" fontId="39" fillId="0" borderId="0" xfId="0" applyFont="1" applyFill="1" applyAlignment="1">
      <alignment vertical="top"/>
    </xf>
    <xf numFmtId="49" fontId="43" fillId="6" borderId="1" xfId="2" applyNumberFormat="1" applyFont="1" applyFill="1" applyBorder="1" applyAlignment="1">
      <alignment vertical="top" wrapText="1"/>
    </xf>
    <xf numFmtId="0" fontId="39" fillId="0" borderId="1" xfId="0" applyFont="1" applyFill="1" applyBorder="1" applyAlignment="1">
      <alignment horizontal="center" vertical="top"/>
    </xf>
    <xf numFmtId="0" fontId="41" fillId="0" borderId="1" xfId="0" applyFont="1" applyFill="1" applyBorder="1" applyAlignment="1">
      <alignment horizontal="center" vertical="top" wrapText="1"/>
    </xf>
    <xf numFmtId="43" fontId="38" fillId="0" borderId="1" xfId="1" applyFont="1" applyFill="1" applyBorder="1" applyAlignment="1">
      <alignment horizontal="right" vertical="top"/>
    </xf>
    <xf numFmtId="191" fontId="39" fillId="0" borderId="1" xfId="0" applyNumberFormat="1" applyFont="1" applyFill="1" applyBorder="1" applyAlignment="1">
      <alignment horizontal="center" vertical="top" wrapText="1"/>
    </xf>
    <xf numFmtId="191" fontId="37" fillId="0" borderId="1" xfId="0" applyNumberFormat="1" applyFont="1" applyFill="1" applyBorder="1" applyAlignment="1">
      <alignment vertical="top"/>
    </xf>
    <xf numFmtId="43" fontId="39" fillId="0" borderId="1" xfId="1" applyFont="1" applyFill="1" applyBorder="1" applyAlignment="1">
      <alignment horizontal="center" vertical="top" wrapText="1"/>
    </xf>
    <xf numFmtId="2" fontId="37" fillId="0" borderId="1" xfId="0" applyNumberFormat="1" applyFont="1" applyFill="1" applyBorder="1" applyAlignment="1">
      <alignment horizontal="center" vertical="top"/>
    </xf>
    <xf numFmtId="43" fontId="39" fillId="0" borderId="1" xfId="1" applyFont="1" applyFill="1" applyBorder="1" applyAlignment="1">
      <alignment vertical="top"/>
    </xf>
    <xf numFmtId="49" fontId="38" fillId="8" borderId="1" xfId="0" applyNumberFormat="1" applyFont="1" applyFill="1" applyBorder="1" applyAlignment="1">
      <alignment horizontal="left" vertical="top" wrapText="1"/>
    </xf>
    <xf numFmtId="43" fontId="38" fillId="8" borderId="1" xfId="1" applyFont="1" applyFill="1" applyBorder="1" applyAlignment="1">
      <alignment horizontal="right" vertical="top"/>
    </xf>
    <xf numFmtId="43" fontId="39" fillId="6" borderId="1" xfId="1" applyFont="1" applyFill="1" applyBorder="1" applyAlignment="1">
      <alignment horizontal="right" vertical="top"/>
    </xf>
    <xf numFmtId="43" fontId="38" fillId="6" borderId="1" xfId="1" applyFont="1" applyFill="1" applyBorder="1" applyAlignment="1">
      <alignment vertical="top"/>
    </xf>
    <xf numFmtId="0" fontId="39" fillId="18" borderId="1" xfId="0" applyFont="1" applyFill="1" applyBorder="1" applyAlignment="1">
      <alignment horizontal="center" vertical="top"/>
    </xf>
    <xf numFmtId="49" fontId="38" fillId="18" borderId="1" xfId="2" applyNumberFormat="1" applyFont="1" applyFill="1" applyBorder="1" applyAlignment="1">
      <alignment vertical="top" wrapText="1"/>
    </xf>
    <xf numFmtId="43" fontId="39" fillId="18" borderId="1" xfId="1" applyFont="1" applyFill="1" applyBorder="1" applyAlignment="1">
      <alignment horizontal="right" vertical="top"/>
    </xf>
    <xf numFmtId="191" fontId="39" fillId="18" borderId="1" xfId="0" applyNumberFormat="1" applyFont="1" applyFill="1" applyBorder="1" applyAlignment="1">
      <alignment vertical="top"/>
    </xf>
    <xf numFmtId="43" fontId="37" fillId="18" borderId="1" xfId="1" applyFont="1" applyFill="1" applyBorder="1" applyAlignment="1">
      <alignment horizontal="center" vertical="top"/>
    </xf>
    <xf numFmtId="2" fontId="37" fillId="18" borderId="1" xfId="0" applyNumberFormat="1" applyFont="1" applyFill="1" applyBorder="1" applyAlignment="1">
      <alignment horizontal="center" vertical="top"/>
    </xf>
    <xf numFmtId="43" fontId="39" fillId="18" borderId="1" xfId="1" applyFont="1" applyFill="1" applyBorder="1" applyAlignment="1">
      <alignment vertical="top"/>
    </xf>
    <xf numFmtId="0" fontId="38" fillId="18" borderId="1" xfId="0" applyFont="1" applyFill="1" applyBorder="1" applyAlignment="1">
      <alignment vertical="top"/>
    </xf>
    <xf numFmtId="0" fontId="39" fillId="3" borderId="1" xfId="0" applyFont="1" applyFill="1" applyBorder="1" applyAlignment="1">
      <alignment horizontal="center" vertical="top"/>
    </xf>
    <xf numFmtId="49" fontId="38" fillId="3" borderId="1" xfId="2" applyNumberFormat="1" applyFont="1" applyFill="1" applyBorder="1" applyAlignment="1">
      <alignment vertical="top" wrapText="1"/>
    </xf>
    <xf numFmtId="0" fontId="39" fillId="3" borderId="1" xfId="0" applyFont="1" applyFill="1" applyBorder="1" applyAlignment="1">
      <alignment horizontal="center" vertical="top" wrapText="1"/>
    </xf>
    <xf numFmtId="43" fontId="39" fillId="3" borderId="1" xfId="1" applyFont="1" applyFill="1" applyBorder="1" applyAlignment="1">
      <alignment horizontal="right" vertical="top"/>
    </xf>
    <xf numFmtId="191" fontId="39" fillId="3" borderId="1" xfId="0" applyNumberFormat="1" applyFont="1" applyFill="1" applyBorder="1" applyAlignment="1">
      <alignment horizontal="center" vertical="top"/>
    </xf>
    <xf numFmtId="191" fontId="39" fillId="3" borderId="1" xfId="0" applyNumberFormat="1" applyFont="1" applyFill="1" applyBorder="1" applyAlignment="1">
      <alignment vertical="top"/>
    </xf>
    <xf numFmtId="43" fontId="39" fillId="3" borderId="1" xfId="1" applyFont="1" applyFill="1" applyBorder="1" applyAlignment="1">
      <alignment horizontal="center" vertical="top"/>
    </xf>
    <xf numFmtId="2" fontId="39" fillId="3" borderId="1" xfId="0" applyNumberFormat="1" applyFont="1" applyFill="1" applyBorder="1" applyAlignment="1">
      <alignment horizontal="center" vertical="top"/>
    </xf>
    <xf numFmtId="43" fontId="39" fillId="3" borderId="1" xfId="1" applyFont="1" applyFill="1" applyBorder="1" applyAlignment="1">
      <alignment vertical="top"/>
    </xf>
    <xf numFmtId="0" fontId="38" fillId="3" borderId="1" xfId="0" applyFont="1" applyFill="1" applyBorder="1" applyAlignment="1">
      <alignment vertical="top"/>
    </xf>
    <xf numFmtId="0" fontId="38" fillId="8" borderId="1" xfId="0" applyFont="1" applyFill="1" applyBorder="1" applyAlignment="1">
      <alignment horizontal="center" vertical="top" wrapText="1"/>
    </xf>
    <xf numFmtId="191" fontId="37" fillId="8" borderId="1" xfId="0" applyNumberFormat="1" applyFont="1" applyFill="1" applyBorder="1" applyAlignment="1">
      <alignment vertical="top"/>
    </xf>
    <xf numFmtId="191" fontId="37" fillId="6" borderId="1" xfId="0" applyNumberFormat="1" applyFont="1" applyFill="1" applyBorder="1" applyAlignment="1">
      <alignment horizontal="center" vertical="top"/>
    </xf>
    <xf numFmtId="43" fontId="37" fillId="6" borderId="1" xfId="1" applyFont="1" applyFill="1" applyBorder="1" applyAlignment="1">
      <alignment horizontal="center" vertical="top"/>
    </xf>
    <xf numFmtId="43" fontId="39" fillId="6" borderId="1" xfId="1" applyFont="1" applyFill="1" applyBorder="1" applyAlignment="1">
      <alignment horizontal="center" vertical="top"/>
    </xf>
    <xf numFmtId="0" fontId="39" fillId="3" borderId="0" xfId="0" applyFont="1" applyFill="1" applyAlignment="1">
      <alignment vertical="top"/>
    </xf>
    <xf numFmtId="0" fontId="39" fillId="8" borderId="1" xfId="0" applyFont="1" applyFill="1" applyBorder="1" applyAlignment="1">
      <alignment horizontal="center" vertical="top" wrapText="1"/>
    </xf>
    <xf numFmtId="43" fontId="38" fillId="8" borderId="1" xfId="1" applyFont="1" applyFill="1" applyBorder="1" applyAlignment="1">
      <alignment horizontal="right" vertical="top" wrapText="1"/>
    </xf>
    <xf numFmtId="191" fontId="37" fillId="8" borderId="1" xfId="0" applyNumberFormat="1" applyFont="1" applyFill="1" applyBorder="1" applyAlignment="1">
      <alignment horizontal="center" vertical="top"/>
    </xf>
    <xf numFmtId="43" fontId="37" fillId="8" borderId="1" xfId="1" applyFont="1" applyFill="1" applyBorder="1" applyAlignment="1">
      <alignment horizontal="center" vertical="top"/>
    </xf>
    <xf numFmtId="191" fontId="39" fillId="6" borderId="1" xfId="0" applyNumberFormat="1" applyFont="1" applyFill="1" applyBorder="1" applyAlignment="1">
      <alignment horizontal="center" vertical="top"/>
    </xf>
    <xf numFmtId="49" fontId="39" fillId="8" borderId="1" xfId="0" applyNumberFormat="1" applyFont="1" applyFill="1" applyBorder="1" applyAlignment="1">
      <alignment horizontal="left" vertical="top" wrapText="1"/>
    </xf>
    <xf numFmtId="43" fontId="38" fillId="8" borderId="1" xfId="1" applyFont="1" applyFill="1" applyBorder="1" applyAlignment="1">
      <alignment horizontal="center" vertical="top"/>
    </xf>
    <xf numFmtId="0" fontId="37" fillId="3" borderId="0" xfId="0" applyFont="1" applyFill="1" applyAlignment="1">
      <alignment vertical="top"/>
    </xf>
    <xf numFmtId="49" fontId="38" fillId="8" borderId="1" xfId="2" applyNumberFormat="1" applyFont="1" applyFill="1" applyBorder="1" applyAlignment="1">
      <alignment vertical="top" wrapText="1"/>
    </xf>
    <xf numFmtId="43" fontId="39" fillId="8" borderId="1" xfId="1" applyFont="1" applyFill="1" applyBorder="1" applyAlignment="1">
      <alignment horizontal="right" vertical="top"/>
    </xf>
    <xf numFmtId="43" fontId="37" fillId="8" borderId="1" xfId="0" applyNumberFormat="1" applyFont="1" applyFill="1" applyBorder="1" applyAlignment="1">
      <alignment vertical="top"/>
    </xf>
    <xf numFmtId="43" fontId="39" fillId="8" borderId="1" xfId="0" applyNumberFormat="1" applyFont="1" applyFill="1" applyBorder="1" applyAlignment="1">
      <alignment vertical="top"/>
    </xf>
    <xf numFmtId="0" fontId="39" fillId="6" borderId="1" xfId="0" applyFont="1" applyFill="1" applyBorder="1" applyAlignment="1">
      <alignment horizontal="center"/>
    </xf>
    <xf numFmtId="49" fontId="38" fillId="6" borderId="1" xfId="2" applyNumberFormat="1" applyFont="1" applyFill="1" applyBorder="1" applyAlignment="1">
      <alignment wrapText="1"/>
    </xf>
    <xf numFmtId="0" fontId="39" fillId="6" borderId="1" xfId="0" applyFont="1" applyFill="1" applyBorder="1" applyAlignment="1">
      <alignment horizontal="center" wrapText="1"/>
    </xf>
    <xf numFmtId="43" fontId="39" fillId="6" borderId="1" xfId="1" applyFont="1" applyFill="1" applyBorder="1" applyAlignment="1">
      <alignment horizontal="right"/>
    </xf>
    <xf numFmtId="191" fontId="39" fillId="6" borderId="1" xfId="0" applyNumberFormat="1" applyFont="1" applyFill="1" applyBorder="1" applyAlignment="1">
      <alignment horizontal="center" wrapText="1"/>
    </xf>
    <xf numFmtId="191" fontId="37" fillId="6" borderId="1" xfId="0" applyNumberFormat="1" applyFont="1" applyFill="1" applyBorder="1" applyAlignment="1">
      <alignment horizontal="center"/>
    </xf>
    <xf numFmtId="43" fontId="38" fillId="6" borderId="1" xfId="1" applyFont="1" applyFill="1" applyBorder="1" applyAlignment="1">
      <alignment horizontal="right"/>
    </xf>
    <xf numFmtId="43" fontId="39" fillId="6" borderId="1" xfId="0" applyNumberFormat="1" applyFont="1" applyFill="1" applyBorder="1" applyAlignment="1">
      <alignment horizontal="center" wrapText="1"/>
    </xf>
    <xf numFmtId="0" fontId="37" fillId="3" borderId="0" xfId="0" applyFont="1" applyFill="1" applyAlignment="1"/>
    <xf numFmtId="0" fontId="39" fillId="0" borderId="1" xfId="0" applyFont="1" applyFill="1" applyBorder="1" applyAlignment="1">
      <alignment horizontal="center"/>
    </xf>
    <xf numFmtId="49" fontId="39" fillId="0" borderId="1" xfId="0" applyNumberFormat="1" applyFont="1" applyFill="1" applyBorder="1" applyAlignment="1">
      <alignment horizontal="left" wrapText="1"/>
    </xf>
    <xf numFmtId="0" fontId="37" fillId="0" borderId="1" xfId="0" applyFont="1" applyFill="1" applyBorder="1" applyAlignment="1">
      <alignment horizontal="center"/>
    </xf>
    <xf numFmtId="43" fontId="41" fillId="0" borderId="1" xfId="1" applyFont="1" applyFill="1" applyBorder="1" applyAlignment="1">
      <alignment horizontal="right"/>
    </xf>
    <xf numFmtId="191" fontId="37" fillId="0" borderId="1" xfId="0" applyNumberFormat="1" applyFont="1" applyFill="1" applyBorder="1" applyAlignment="1">
      <alignment horizontal="center"/>
    </xf>
    <xf numFmtId="191" fontId="39" fillId="0" borderId="1" xfId="0" applyNumberFormat="1" applyFont="1" applyFill="1" applyBorder="1" applyAlignment="1">
      <alignment horizontal="center"/>
    </xf>
    <xf numFmtId="43" fontId="37" fillId="0" borderId="1" xfId="0" applyNumberFormat="1" applyFont="1" applyFill="1" applyBorder="1" applyAlignment="1"/>
    <xf numFmtId="0" fontId="39" fillId="0" borderId="1" xfId="0" applyFont="1" applyFill="1" applyBorder="1" applyAlignment="1"/>
    <xf numFmtId="0" fontId="39" fillId="3" borderId="0" xfId="0" applyFont="1" applyFill="1" applyAlignment="1"/>
    <xf numFmtId="49" fontId="37" fillId="0" borderId="1" xfId="0" applyNumberFormat="1" applyFont="1" applyFill="1" applyBorder="1" applyAlignment="1">
      <alignment horizontal="left" wrapText="1"/>
    </xf>
    <xf numFmtId="0" fontId="37" fillId="0" borderId="1" xfId="0" applyFont="1" applyFill="1" applyBorder="1" applyAlignment="1">
      <alignment horizontal="center" vertical="top"/>
    </xf>
    <xf numFmtId="43" fontId="41" fillId="0" borderId="1" xfId="1" applyFont="1" applyFill="1" applyBorder="1" applyAlignment="1">
      <alignment horizontal="right" vertical="top"/>
    </xf>
    <xf numFmtId="191" fontId="37" fillId="0" borderId="1" xfId="0" applyNumberFormat="1" applyFont="1" applyFill="1" applyBorder="1" applyAlignment="1">
      <alignment horizontal="center" vertical="top"/>
    </xf>
    <xf numFmtId="191" fontId="39" fillId="0" borderId="1" xfId="0" applyNumberFormat="1" applyFont="1" applyFill="1" applyBorder="1" applyAlignment="1">
      <alignment horizontal="center" vertical="top"/>
    </xf>
    <xf numFmtId="43" fontId="37" fillId="0" borderId="1" xfId="0" applyNumberFormat="1" applyFont="1" applyFill="1" applyBorder="1" applyAlignment="1">
      <alignment vertical="top"/>
    </xf>
    <xf numFmtId="0" fontId="39" fillId="0" borderId="1" xfId="0" applyFont="1" applyFill="1" applyBorder="1" applyAlignment="1">
      <alignment vertical="top"/>
    </xf>
    <xf numFmtId="2" fontId="37" fillId="6" borderId="1" xfId="0" applyNumberFormat="1" applyFont="1" applyFill="1" applyBorder="1" applyAlignment="1">
      <alignment horizontal="center" vertical="top"/>
    </xf>
    <xf numFmtId="49" fontId="39" fillId="18" borderId="1" xfId="0" applyNumberFormat="1" applyFont="1" applyFill="1" applyBorder="1" applyAlignment="1">
      <alignment horizontal="left" vertical="top" wrapText="1"/>
    </xf>
    <xf numFmtId="0" fontId="39" fillId="18" borderId="1" xfId="0" applyFont="1" applyFill="1" applyBorder="1" applyAlignment="1">
      <alignment horizontal="center" vertical="top" wrapText="1"/>
    </xf>
    <xf numFmtId="191" fontId="37" fillId="18" borderId="1" xfId="0" applyNumberFormat="1" applyFont="1" applyFill="1" applyBorder="1" applyAlignment="1">
      <alignment horizontal="center" vertical="top"/>
    </xf>
    <xf numFmtId="191" fontId="37" fillId="3" borderId="1" xfId="0" applyNumberFormat="1" applyFont="1" applyFill="1" applyBorder="1" applyAlignment="1">
      <alignment horizontal="center" vertical="top"/>
    </xf>
    <xf numFmtId="43" fontId="37" fillId="3" borderId="1" xfId="1" applyFont="1" applyFill="1" applyBorder="1" applyAlignment="1">
      <alignment horizontal="center" vertical="top"/>
    </xf>
    <xf numFmtId="2" fontId="37" fillId="3" borderId="1" xfId="0" applyNumberFormat="1" applyFont="1" applyFill="1" applyBorder="1" applyAlignment="1">
      <alignment horizontal="center" vertical="top"/>
    </xf>
    <xf numFmtId="43" fontId="41" fillId="3" borderId="1" xfId="1" applyFont="1" applyFill="1" applyBorder="1" applyAlignment="1">
      <alignment horizontal="center" vertical="top"/>
    </xf>
    <xf numFmtId="2" fontId="41" fillId="3" borderId="1" xfId="0" applyNumberFormat="1" applyFont="1" applyFill="1" applyBorder="1" applyAlignment="1">
      <alignment horizontal="center" vertical="top"/>
    </xf>
    <xf numFmtId="43" fontId="38" fillId="3" borderId="1" xfId="1" applyFont="1" applyFill="1" applyBorder="1" applyAlignment="1">
      <alignment vertical="top"/>
    </xf>
    <xf numFmtId="191" fontId="39" fillId="0" borderId="1" xfId="0" applyNumberFormat="1" applyFont="1" applyFill="1" applyBorder="1" applyAlignment="1">
      <alignment vertical="top"/>
    </xf>
    <xf numFmtId="0" fontId="38" fillId="0" borderId="1" xfId="0" applyFont="1" applyFill="1" applyBorder="1" applyAlignment="1">
      <alignment vertical="top"/>
    </xf>
    <xf numFmtId="43" fontId="37" fillId="0" borderId="1" xfId="1" applyFont="1" applyFill="1" applyBorder="1" applyAlignment="1">
      <alignment horizontal="center" vertical="top"/>
    </xf>
    <xf numFmtId="191" fontId="38" fillId="0" borderId="1" xfId="1" applyNumberFormat="1" applyFont="1" applyFill="1" applyBorder="1" applyAlignment="1">
      <alignment horizontal="right" vertical="top"/>
    </xf>
    <xf numFmtId="2" fontId="41" fillId="0" borderId="1" xfId="1" applyNumberFormat="1" applyFont="1" applyFill="1" applyBorder="1" applyAlignment="1">
      <alignment horizontal="center" vertical="top"/>
    </xf>
    <xf numFmtId="0" fontId="38" fillId="0" borderId="1" xfId="0" applyFont="1" applyFill="1" applyBorder="1" applyAlignment="1">
      <alignment horizontal="center" vertical="top" wrapText="1"/>
    </xf>
    <xf numFmtId="49" fontId="38" fillId="0" borderId="1" xfId="0" applyNumberFormat="1" applyFont="1" applyFill="1" applyBorder="1" applyAlignment="1">
      <alignment horizontal="left" vertical="top" wrapText="1"/>
    </xf>
    <xf numFmtId="43" fontId="41" fillId="6" borderId="1" xfId="1" applyFont="1" applyFill="1" applyBorder="1" applyAlignment="1">
      <alignment horizontal="center" vertical="top"/>
    </xf>
    <xf numFmtId="2" fontId="41" fillId="6" borderId="1" xfId="0" applyNumberFormat="1" applyFont="1" applyFill="1" applyBorder="1" applyAlignment="1">
      <alignment horizontal="center" vertical="top"/>
    </xf>
    <xf numFmtId="191" fontId="38" fillId="8" borderId="1" xfId="1" applyNumberFormat="1" applyFont="1" applyFill="1" applyBorder="1" applyAlignment="1">
      <alignment horizontal="right" vertical="top"/>
    </xf>
    <xf numFmtId="2" fontId="41" fillId="8" borderId="1" xfId="1" applyNumberFormat="1" applyFont="1" applyFill="1" applyBorder="1" applyAlignment="1">
      <alignment horizontal="center" vertical="top"/>
    </xf>
    <xf numFmtId="43" fontId="44" fillId="6" borderId="1" xfId="1" applyFont="1" applyFill="1" applyBorder="1" applyAlignment="1">
      <alignment horizontal="center" vertical="top"/>
    </xf>
    <xf numFmtId="49" fontId="41" fillId="0" borderId="1" xfId="2" applyNumberFormat="1" applyFont="1" applyFill="1" applyBorder="1" applyAlignment="1">
      <alignment vertical="top" wrapText="1"/>
    </xf>
    <xf numFmtId="43" fontId="39" fillId="0" borderId="1" xfId="1" applyFont="1" applyFill="1" applyBorder="1" applyAlignment="1">
      <alignment horizontal="right" vertical="top"/>
    </xf>
    <xf numFmtId="0" fontId="38" fillId="18" borderId="1" xfId="0" applyFont="1" applyFill="1" applyBorder="1" applyAlignment="1">
      <alignment horizontal="center" vertical="top" wrapText="1"/>
    </xf>
    <xf numFmtId="43" fontId="38" fillId="18" borderId="1" xfId="1" applyFont="1" applyFill="1" applyBorder="1" applyAlignment="1">
      <alignment horizontal="center" vertical="top"/>
    </xf>
    <xf numFmtId="191" fontId="39" fillId="18" borderId="1" xfId="0" applyNumberFormat="1" applyFont="1" applyFill="1" applyBorder="1" applyAlignment="1">
      <alignment horizontal="center" vertical="top" wrapText="1"/>
    </xf>
    <xf numFmtId="191" fontId="37" fillId="18" borderId="1" xfId="0" applyNumberFormat="1" applyFont="1" applyFill="1" applyBorder="1" applyAlignment="1">
      <alignment vertical="top"/>
    </xf>
    <xf numFmtId="43" fontId="39" fillId="18" borderId="1" xfId="1" applyFont="1" applyFill="1" applyBorder="1" applyAlignment="1">
      <alignment horizontal="center" vertical="top" wrapText="1"/>
    </xf>
    <xf numFmtId="49" fontId="43" fillId="3" borderId="1" xfId="2" applyNumberFormat="1" applyFont="1" applyFill="1" applyBorder="1" applyAlignment="1">
      <alignment vertical="top" wrapText="1"/>
    </xf>
    <xf numFmtId="49" fontId="38" fillId="0" borderId="1" xfId="2" applyNumberFormat="1" applyFont="1" applyFill="1" applyBorder="1" applyAlignment="1">
      <alignment vertical="top" wrapText="1"/>
    </xf>
    <xf numFmtId="0" fontId="39" fillId="0" borderId="1" xfId="0" applyFont="1" applyFill="1" applyBorder="1" applyAlignment="1">
      <alignment horizontal="center" vertical="top" wrapText="1"/>
    </xf>
    <xf numFmtId="1" fontId="39" fillId="8" borderId="1" xfId="0" applyNumberFormat="1" applyFont="1" applyFill="1" applyBorder="1" applyAlignment="1">
      <alignment horizontal="center" vertical="top"/>
    </xf>
    <xf numFmtId="43" fontId="37" fillId="6" borderId="1" xfId="0" applyNumberFormat="1" applyFont="1" applyFill="1" applyBorder="1" applyAlignment="1"/>
    <xf numFmtId="43" fontId="39" fillId="6" borderId="1" xfId="0" applyNumberFormat="1" applyFont="1" applyFill="1" applyBorder="1" applyAlignment="1"/>
    <xf numFmtId="49" fontId="43" fillId="6" borderId="1" xfId="2" applyNumberFormat="1" applyFont="1" applyFill="1" applyBorder="1" applyAlignment="1">
      <alignment wrapText="1"/>
    </xf>
    <xf numFmtId="191" fontId="45" fillId="6" borderId="1" xfId="0" applyNumberFormat="1" applyFont="1" applyFill="1" applyBorder="1" applyAlignment="1">
      <alignment horizontal="center" wrapText="1"/>
    </xf>
    <xf numFmtId="191" fontId="45" fillId="6" borderId="1" xfId="0" applyNumberFormat="1" applyFont="1" applyFill="1" applyBorder="1" applyAlignment="1">
      <alignment horizontal="center"/>
    </xf>
    <xf numFmtId="43" fontId="45" fillId="6" borderId="1" xfId="1" applyFont="1" applyFill="1" applyBorder="1" applyAlignment="1">
      <alignment horizontal="center" wrapText="1"/>
    </xf>
    <xf numFmtId="0" fontId="37" fillId="0" borderId="0" xfId="0" applyFont="1" applyAlignment="1"/>
    <xf numFmtId="43" fontId="41" fillId="0" borderId="1" xfId="1" applyFont="1" applyFill="1" applyBorder="1" applyAlignment="1">
      <alignment vertical="top"/>
    </xf>
    <xf numFmtId="49" fontId="39" fillId="8" borderId="1" xfId="0" applyNumberFormat="1" applyFont="1" applyFill="1" applyBorder="1" applyAlignment="1">
      <alignment vertical="top"/>
    </xf>
    <xf numFmtId="0" fontId="38" fillId="6" borderId="1" xfId="0" applyFont="1" applyFill="1" applyBorder="1" applyAlignment="1">
      <alignment horizontal="center" vertical="top"/>
    </xf>
    <xf numFmtId="0" fontId="38" fillId="6" borderId="1" xfId="0" applyFont="1" applyFill="1" applyBorder="1" applyAlignment="1">
      <alignment horizontal="center" vertical="top" wrapText="1"/>
    </xf>
    <xf numFmtId="191" fontId="41" fillId="6" borderId="1" xfId="0" applyNumberFormat="1" applyFont="1" applyFill="1" applyBorder="1" applyAlignment="1">
      <alignment horizontal="center" vertical="top"/>
    </xf>
    <xf numFmtId="191" fontId="38" fillId="6" borderId="1" xfId="0" applyNumberFormat="1" applyFont="1" applyFill="1" applyBorder="1" applyAlignment="1">
      <alignment vertical="top"/>
    </xf>
    <xf numFmtId="0" fontId="38" fillId="3" borderId="0" xfId="0" applyFont="1" applyFill="1" applyAlignment="1">
      <alignment vertical="top"/>
    </xf>
    <xf numFmtId="0" fontId="38" fillId="0" borderId="1" xfId="0" applyFont="1" applyFill="1" applyBorder="1" applyAlignment="1">
      <alignment horizontal="center" vertical="top"/>
    </xf>
    <xf numFmtId="43" fontId="38" fillId="0" borderId="1" xfId="1" applyFont="1" applyFill="1" applyBorder="1" applyAlignment="1">
      <alignment horizontal="center" vertical="top"/>
    </xf>
    <xf numFmtId="191" fontId="41" fillId="0" borderId="1" xfId="0" applyNumberFormat="1" applyFont="1" applyFill="1" applyBorder="1" applyAlignment="1">
      <alignment horizontal="center" vertical="top"/>
    </xf>
    <xf numFmtId="191" fontId="38" fillId="0" borderId="1" xfId="0" applyNumberFormat="1" applyFont="1" applyFill="1" applyBorder="1" applyAlignment="1">
      <alignment vertical="top"/>
    </xf>
    <xf numFmtId="43" fontId="41" fillId="0" borderId="1" xfId="1" applyFont="1" applyFill="1" applyBorder="1" applyAlignment="1">
      <alignment horizontal="center" vertical="top"/>
    </xf>
    <xf numFmtId="2" fontId="41" fillId="0" borderId="1" xfId="0" applyNumberFormat="1" applyFont="1" applyFill="1" applyBorder="1" applyAlignment="1">
      <alignment horizontal="center" vertical="top"/>
    </xf>
    <xf numFmtId="43" fontId="38" fillId="0" borderId="1" xfId="1" applyFont="1" applyFill="1" applyBorder="1" applyAlignment="1">
      <alignment vertical="top"/>
    </xf>
    <xf numFmtId="43" fontId="37" fillId="8" borderId="1" xfId="1" applyFont="1" applyFill="1" applyBorder="1" applyAlignment="1">
      <alignment vertical="top" wrapText="1"/>
    </xf>
    <xf numFmtId="0" fontId="41" fillId="0" borderId="1" xfId="0" applyFont="1" applyFill="1" applyBorder="1" applyAlignment="1">
      <alignment horizontal="center" wrapText="1"/>
    </xf>
    <xf numFmtId="43" fontId="38" fillId="0" borderId="1" xfId="1" applyFont="1" applyFill="1" applyBorder="1" applyAlignment="1">
      <alignment horizontal="right"/>
    </xf>
    <xf numFmtId="191" fontId="39" fillId="0" borderId="1" xfId="0" applyNumberFormat="1" applyFont="1" applyFill="1" applyBorder="1" applyAlignment="1"/>
    <xf numFmtId="43" fontId="37" fillId="0" borderId="1" xfId="1" applyFont="1" applyFill="1" applyBorder="1" applyAlignment="1">
      <alignment horizontal="center"/>
    </xf>
    <xf numFmtId="2" fontId="37" fillId="0" borderId="1" xfId="0" applyNumberFormat="1" applyFont="1" applyFill="1" applyBorder="1" applyAlignment="1">
      <alignment horizontal="center"/>
    </xf>
    <xf numFmtId="43" fontId="39" fillId="0" borderId="1" xfId="1" applyFont="1" applyFill="1" applyBorder="1" applyAlignment="1"/>
    <xf numFmtId="0" fontId="38" fillId="0" borderId="1" xfId="0" applyFont="1" applyFill="1" applyBorder="1" applyAlignment="1"/>
    <xf numFmtId="0" fontId="39" fillId="0" borderId="0" xfId="0" applyFont="1" applyFill="1" applyAlignment="1"/>
    <xf numFmtId="0" fontId="37" fillId="6" borderId="1" xfId="0" applyFont="1" applyFill="1" applyBorder="1" applyAlignment="1">
      <alignment horizontal="center" vertical="top" wrapText="1"/>
    </xf>
    <xf numFmtId="43" fontId="39" fillId="0" borderId="1" xfId="1" applyFont="1" applyFill="1" applyBorder="1" applyAlignment="1">
      <alignment horizontal="right"/>
    </xf>
    <xf numFmtId="43" fontId="41" fillId="0" borderId="1" xfId="1" applyFont="1" applyFill="1" applyBorder="1" applyAlignment="1">
      <alignment horizontal="center"/>
    </xf>
    <xf numFmtId="2" fontId="41" fillId="0" borderId="1" xfId="0" applyNumberFormat="1" applyFont="1" applyFill="1" applyBorder="1" applyAlignment="1">
      <alignment horizontal="center"/>
    </xf>
    <xf numFmtId="43" fontId="38" fillId="0" borderId="1" xfId="1" applyFont="1" applyFill="1" applyBorder="1" applyAlignment="1"/>
    <xf numFmtId="1" fontId="39" fillId="18" borderId="1" xfId="0" applyNumberFormat="1" applyFont="1" applyFill="1" applyBorder="1" applyAlignment="1">
      <alignment horizontal="center" vertical="top"/>
    </xf>
    <xf numFmtId="49" fontId="39" fillId="18" borderId="1" xfId="0" applyNumberFormat="1" applyFont="1" applyFill="1" applyBorder="1" applyAlignment="1">
      <alignment horizontal="left" vertical="top"/>
    </xf>
    <xf numFmtId="43" fontId="41" fillId="8" borderId="1" xfId="1" applyFont="1" applyFill="1" applyBorder="1" applyAlignment="1">
      <alignment horizontal="center" vertical="top"/>
    </xf>
    <xf numFmtId="2" fontId="41" fillId="8" borderId="1" xfId="0" applyNumberFormat="1" applyFont="1" applyFill="1" applyBorder="1" applyAlignment="1">
      <alignment horizontal="center" vertical="top"/>
    </xf>
    <xf numFmtId="43" fontId="38" fillId="8" borderId="1" xfId="1" applyFont="1" applyFill="1" applyBorder="1" applyAlignment="1">
      <alignment vertical="top"/>
    </xf>
    <xf numFmtId="49" fontId="41" fillId="0" borderId="1" xfId="2" applyNumberFormat="1" applyFont="1" applyFill="1" applyBorder="1" applyAlignment="1">
      <alignment wrapText="1"/>
    </xf>
    <xf numFmtId="0" fontId="39" fillId="0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 vertical="top" wrapText="1"/>
    </xf>
    <xf numFmtId="49" fontId="39" fillId="0" borderId="1" xfId="0" applyNumberFormat="1" applyFont="1" applyFill="1" applyBorder="1" applyAlignment="1">
      <alignment horizontal="left" vertical="top" wrapText="1"/>
    </xf>
    <xf numFmtId="191" fontId="39" fillId="8" borderId="1" xfId="0" applyNumberFormat="1" applyFont="1" applyFill="1" applyBorder="1" applyAlignment="1">
      <alignment horizontal="center" vertical="top"/>
    </xf>
    <xf numFmtId="191" fontId="45" fillId="6" borderId="1" xfId="0" applyNumberFormat="1" applyFont="1" applyFill="1" applyBorder="1" applyAlignment="1">
      <alignment horizontal="center" vertical="top" wrapText="1"/>
    </xf>
    <xf numFmtId="191" fontId="45" fillId="6" borderId="1" xfId="0" applyNumberFormat="1" applyFont="1" applyFill="1" applyBorder="1" applyAlignment="1">
      <alignment horizontal="center" vertical="top"/>
    </xf>
    <xf numFmtId="43" fontId="45" fillId="6" borderId="1" xfId="1" applyFont="1" applyFill="1" applyBorder="1" applyAlignment="1">
      <alignment horizontal="center" vertical="top" wrapText="1"/>
    </xf>
    <xf numFmtId="43" fontId="37" fillId="6" borderId="1" xfId="0" applyNumberFormat="1" applyFont="1" applyFill="1" applyBorder="1" applyAlignment="1">
      <alignment vertical="top"/>
    </xf>
    <xf numFmtId="43" fontId="42" fillId="0" borderId="1" xfId="1" applyFont="1" applyFill="1" applyBorder="1" applyAlignment="1">
      <alignment horizontal="right" vertical="top"/>
    </xf>
    <xf numFmtId="49" fontId="43" fillId="6" borderId="1" xfId="2" applyNumberFormat="1" applyFont="1" applyFill="1" applyBorder="1" applyAlignment="1">
      <alignment horizontal="left" wrapText="1"/>
    </xf>
    <xf numFmtId="43" fontId="39" fillId="6" borderId="1" xfId="1" applyFont="1" applyFill="1" applyBorder="1" applyAlignment="1">
      <alignment horizontal="center"/>
    </xf>
    <xf numFmtId="14" fontId="46" fillId="6" borderId="1" xfId="1" applyNumberFormat="1" applyFont="1" applyFill="1" applyBorder="1" applyAlignment="1">
      <alignment horizontal="center"/>
    </xf>
    <xf numFmtId="14" fontId="45" fillId="6" borderId="1" xfId="0" applyNumberFormat="1" applyFont="1" applyFill="1" applyBorder="1" applyAlignment="1">
      <alignment horizontal="center" wrapText="1"/>
    </xf>
    <xf numFmtId="43" fontId="46" fillId="6" borderId="1" xfId="1" applyFont="1" applyFill="1" applyBorder="1" applyAlignment="1">
      <alignment horizontal="center"/>
    </xf>
    <xf numFmtId="43" fontId="37" fillId="6" borderId="1" xfId="0" applyNumberFormat="1" applyFont="1" applyFill="1" applyBorder="1" applyAlignment="1">
      <alignment horizontal="center"/>
    </xf>
    <xf numFmtId="43" fontId="39" fillId="6" borderId="1" xfId="0" applyNumberFormat="1" applyFont="1" applyFill="1" applyBorder="1" applyAlignment="1">
      <alignment horizontal="center"/>
    </xf>
    <xf numFmtId="43" fontId="38" fillId="6" borderId="1" xfId="1" applyFont="1" applyFill="1" applyBorder="1" applyAlignment="1">
      <alignment horizontal="center"/>
    </xf>
    <xf numFmtId="0" fontId="37" fillId="3" borderId="0" xfId="0" applyFont="1" applyFill="1" applyAlignment="1">
      <alignment horizontal="center"/>
    </xf>
    <xf numFmtId="0" fontId="39" fillId="0" borderId="1" xfId="0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center" vertical="center"/>
    </xf>
    <xf numFmtId="43" fontId="41" fillId="0" borderId="1" xfId="1" applyFont="1" applyFill="1" applyBorder="1" applyAlignment="1">
      <alignment horizontal="right" vertical="center"/>
    </xf>
    <xf numFmtId="191" fontId="37" fillId="0" borderId="1" xfId="0" applyNumberFormat="1" applyFont="1" applyFill="1" applyBorder="1" applyAlignment="1">
      <alignment horizontal="center" vertical="center"/>
    </xf>
    <xf numFmtId="191" fontId="39" fillId="0" borderId="1" xfId="0" applyNumberFormat="1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vertical="center"/>
    </xf>
    <xf numFmtId="0" fontId="39" fillId="3" borderId="0" xfId="0" applyFont="1" applyFill="1" applyAlignment="1">
      <alignment vertical="center"/>
    </xf>
    <xf numFmtId="0" fontId="39" fillId="4" borderId="1" xfId="0" applyFont="1" applyFill="1" applyBorder="1" applyAlignment="1">
      <alignment horizontal="center" vertical="top"/>
    </xf>
    <xf numFmtId="49" fontId="38" fillId="4" borderId="1" xfId="2" applyNumberFormat="1" applyFont="1" applyFill="1" applyBorder="1" applyAlignment="1">
      <alignment vertical="top" wrapText="1"/>
    </xf>
    <xf numFmtId="0" fontId="39" fillId="4" borderId="1" xfId="0" applyFont="1" applyFill="1" applyBorder="1" applyAlignment="1">
      <alignment horizontal="center" vertical="top" wrapText="1"/>
    </xf>
    <xf numFmtId="43" fontId="39" fillId="4" borderId="1" xfId="1" applyFont="1" applyFill="1" applyBorder="1" applyAlignment="1">
      <alignment horizontal="right" vertical="top"/>
    </xf>
    <xf numFmtId="191" fontId="39" fillId="4" borderId="1" xfId="0" applyNumberFormat="1" applyFont="1" applyFill="1" applyBorder="1" applyAlignment="1">
      <alignment horizontal="center" vertical="top" wrapText="1"/>
    </xf>
    <xf numFmtId="191" fontId="37" fillId="4" borderId="1" xfId="0" applyNumberFormat="1" applyFont="1" applyFill="1" applyBorder="1" applyAlignment="1">
      <alignment horizontal="center" vertical="top"/>
    </xf>
    <xf numFmtId="0" fontId="37" fillId="4" borderId="1" xfId="0" applyNumberFormat="1" applyFont="1" applyFill="1" applyBorder="1" applyAlignment="1">
      <alignment vertical="top"/>
    </xf>
    <xf numFmtId="43" fontId="39" fillId="4" borderId="1" xfId="0" applyNumberFormat="1" applyFont="1" applyFill="1" applyBorder="1" applyAlignment="1">
      <alignment vertical="top"/>
    </xf>
    <xf numFmtId="0" fontId="39" fillId="7" borderId="1" xfId="0" applyFont="1" applyFill="1" applyBorder="1" applyAlignment="1">
      <alignment horizontal="center"/>
    </xf>
    <xf numFmtId="49" fontId="43" fillId="7" borderId="1" xfId="2" applyNumberFormat="1" applyFont="1" applyFill="1" applyBorder="1" applyAlignment="1">
      <alignment wrapText="1"/>
    </xf>
    <xf numFmtId="0" fontId="39" fillId="7" borderId="1" xfId="0" applyFont="1" applyFill="1" applyBorder="1" applyAlignment="1">
      <alignment horizontal="center" wrapText="1"/>
    </xf>
    <xf numFmtId="43" fontId="39" fillId="7" borderId="1" xfId="1" applyFont="1" applyFill="1" applyBorder="1" applyAlignment="1">
      <alignment horizontal="right"/>
    </xf>
    <xf numFmtId="191" fontId="39" fillId="7" borderId="1" xfId="0" applyNumberFormat="1" applyFont="1" applyFill="1" applyBorder="1" applyAlignment="1">
      <alignment horizontal="center" wrapText="1"/>
    </xf>
    <xf numFmtId="191" fontId="37" fillId="7" borderId="1" xfId="0" applyNumberFormat="1" applyFont="1" applyFill="1" applyBorder="1" applyAlignment="1">
      <alignment horizontal="center"/>
    </xf>
    <xf numFmtId="43" fontId="38" fillId="7" borderId="1" xfId="1" applyFont="1" applyFill="1" applyBorder="1" applyAlignment="1">
      <alignment horizontal="right"/>
    </xf>
    <xf numFmtId="43" fontId="39" fillId="7" borderId="1" xfId="0" applyNumberFormat="1" applyFont="1" applyFill="1" applyBorder="1" applyAlignment="1">
      <alignment horizontal="center" wrapText="1"/>
    </xf>
    <xf numFmtId="0" fontId="37" fillId="0" borderId="0" xfId="0" applyFont="1" applyFill="1" applyAlignment="1">
      <alignment vertical="top"/>
    </xf>
    <xf numFmtId="49" fontId="38" fillId="0" borderId="1" xfId="2" applyNumberFormat="1" applyFont="1" applyFill="1" applyBorder="1" applyAlignment="1">
      <alignment wrapText="1"/>
    </xf>
    <xf numFmtId="190" fontId="41" fillId="0" borderId="1" xfId="1" applyNumberFormat="1" applyFont="1" applyFill="1" applyBorder="1" applyAlignment="1">
      <alignment horizontal="center"/>
    </xf>
    <xf numFmtId="191" fontId="37" fillId="0" borderId="1" xfId="0" applyNumberFormat="1" applyFont="1" applyFill="1" applyBorder="1" applyAlignment="1">
      <alignment horizontal="center" wrapText="1"/>
    </xf>
    <xf numFmtId="43" fontId="37" fillId="0" borderId="1" xfId="1" applyFont="1" applyFill="1" applyBorder="1" applyAlignment="1">
      <alignment horizontal="center" wrapText="1"/>
    </xf>
    <xf numFmtId="43" fontId="39" fillId="0" borderId="1" xfId="0" applyNumberFormat="1" applyFont="1" applyFill="1" applyBorder="1" applyAlignment="1"/>
    <xf numFmtId="43" fontId="37" fillId="21" borderId="1" xfId="0" applyNumberFormat="1" applyFont="1" applyFill="1" applyBorder="1" applyAlignment="1">
      <alignment vertical="top"/>
    </xf>
    <xf numFmtId="190" fontId="41" fillId="0" borderId="1" xfId="1" applyNumberFormat="1" applyFont="1" applyFill="1" applyBorder="1" applyAlignment="1"/>
    <xf numFmtId="43" fontId="39" fillId="0" borderId="1" xfId="0" applyNumberFormat="1" applyFont="1" applyFill="1" applyBorder="1" applyAlignment="1">
      <alignment vertical="top"/>
    </xf>
    <xf numFmtId="1" fontId="39" fillId="4" borderId="1" xfId="0" applyNumberFormat="1" applyFont="1" applyFill="1" applyBorder="1" applyAlignment="1">
      <alignment horizontal="center" vertical="top"/>
    </xf>
    <xf numFmtId="43" fontId="41" fillId="0" borderId="1" xfId="1" applyFont="1" applyFill="1" applyBorder="1" applyAlignment="1"/>
    <xf numFmtId="191" fontId="37" fillId="0" borderId="1" xfId="0" applyNumberFormat="1" applyFont="1" applyFill="1" applyBorder="1" applyAlignment="1">
      <alignment horizontal="center" vertical="top" wrapText="1"/>
    </xf>
    <xf numFmtId="43" fontId="39" fillId="6" borderId="1" xfId="0" applyNumberFormat="1" applyFont="1" applyFill="1" applyBorder="1" applyAlignment="1">
      <alignment horizontal="center" vertical="top" wrapText="1"/>
    </xf>
    <xf numFmtId="43" fontId="39" fillId="8" borderId="1" xfId="1" applyFont="1" applyFill="1" applyBorder="1" applyAlignment="1">
      <alignment horizontal="center" vertical="top"/>
    </xf>
    <xf numFmtId="0" fontId="38" fillId="8" borderId="1" xfId="0" applyFont="1" applyFill="1" applyBorder="1" applyAlignment="1">
      <alignment horizontal="center" vertical="top"/>
    </xf>
    <xf numFmtId="191" fontId="41" fillId="8" borderId="1" xfId="0" applyNumberFormat="1" applyFont="1" applyFill="1" applyBorder="1" applyAlignment="1">
      <alignment horizontal="center" vertical="top"/>
    </xf>
    <xf numFmtId="191" fontId="38" fillId="8" borderId="1" xfId="0" applyNumberFormat="1" applyFont="1" applyFill="1" applyBorder="1" applyAlignment="1">
      <alignment vertical="top"/>
    </xf>
    <xf numFmtId="0" fontId="38" fillId="0" borderId="0" xfId="0" applyFont="1" applyFill="1" applyAlignment="1">
      <alignment vertical="top"/>
    </xf>
    <xf numFmtId="0" fontId="37" fillId="0" borderId="1" xfId="0" applyFont="1" applyFill="1" applyBorder="1" applyAlignment="1">
      <alignment horizontal="center" vertical="center" wrapText="1"/>
    </xf>
    <xf numFmtId="43" fontId="39" fillId="0" borderId="1" xfId="1" applyFont="1" applyFill="1" applyBorder="1" applyAlignment="1">
      <alignment horizontal="right" vertical="center"/>
    </xf>
    <xf numFmtId="191" fontId="39" fillId="0" borderId="1" xfId="0" applyNumberFormat="1" applyFont="1" applyFill="1" applyBorder="1" applyAlignment="1">
      <alignment vertical="center"/>
    </xf>
    <xf numFmtId="43" fontId="37" fillId="0" borderId="1" xfId="1" applyFont="1" applyFill="1" applyBorder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43" fontId="39" fillId="0" borderId="1" xfId="1" applyFont="1" applyFill="1" applyBorder="1" applyAlignment="1">
      <alignment vertical="center"/>
    </xf>
    <xf numFmtId="0" fontId="38" fillId="0" borderId="1" xfId="0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191" fontId="37" fillId="6" borderId="1" xfId="0" applyNumberFormat="1" applyFont="1" applyFill="1" applyBorder="1" applyAlignment="1">
      <alignment vertical="top"/>
    </xf>
    <xf numFmtId="191" fontId="37" fillId="6" borderId="1" xfId="0" applyNumberFormat="1" applyFont="1" applyFill="1" applyBorder="1" applyAlignment="1">
      <alignment horizontal="center" vertical="center"/>
    </xf>
    <xf numFmtId="191" fontId="38" fillId="6" borderId="1" xfId="0" applyNumberFormat="1" applyFont="1" applyFill="1" applyBorder="1" applyAlignment="1">
      <alignment horizontal="center" vertical="top"/>
    </xf>
    <xf numFmtId="43" fontId="38" fillId="6" borderId="1" xfId="1" applyFont="1" applyFill="1" applyBorder="1" applyAlignment="1">
      <alignment horizontal="center" vertical="top"/>
    </xf>
    <xf numFmtId="2" fontId="38" fillId="6" borderId="1" xfId="0" applyNumberFormat="1" applyFont="1" applyFill="1" applyBorder="1" applyAlignment="1">
      <alignment horizontal="center" vertical="top"/>
    </xf>
    <xf numFmtId="1" fontId="38" fillId="8" borderId="1" xfId="0" applyNumberFormat="1" applyFont="1" applyFill="1" applyBorder="1" applyAlignment="1">
      <alignment horizontal="center" vertical="top"/>
    </xf>
    <xf numFmtId="0" fontId="38" fillId="0" borderId="0" xfId="0" applyFont="1" applyFill="1" applyBorder="1" applyAlignment="1">
      <alignment vertical="top"/>
    </xf>
    <xf numFmtId="49" fontId="39" fillId="8" borderId="1" xfId="0" applyNumberFormat="1" applyFont="1" applyFill="1" applyBorder="1" applyAlignment="1">
      <alignment vertical="top" wrapText="1"/>
    </xf>
    <xf numFmtId="0" fontId="39" fillId="5" borderId="0" xfId="0" applyFont="1" applyFill="1" applyAlignment="1">
      <alignment vertical="top"/>
    </xf>
    <xf numFmtId="43" fontId="39" fillId="9" borderId="1" xfId="1" applyFont="1" applyFill="1" applyBorder="1" applyAlignment="1">
      <alignment horizontal="right" vertical="center"/>
    </xf>
    <xf numFmtId="192" fontId="39" fillId="9" borderId="1" xfId="0" applyNumberFormat="1" applyFont="1" applyFill="1" applyBorder="1" applyAlignment="1">
      <alignment vertical="center"/>
    </xf>
    <xf numFmtId="43" fontId="39" fillId="8" borderId="1" xfId="1" applyFont="1" applyFill="1" applyBorder="1" applyAlignment="1">
      <alignment horizontal="center" vertical="center"/>
    </xf>
    <xf numFmtId="2" fontId="37" fillId="8" borderId="1" xfId="0" applyNumberFormat="1" applyFont="1" applyFill="1" applyBorder="1" applyAlignment="1">
      <alignment horizontal="center" vertical="center"/>
    </xf>
    <xf numFmtId="43" fontId="38" fillId="8" borderId="1" xfId="1" applyFont="1" applyFill="1" applyBorder="1" applyAlignment="1">
      <alignment vertical="center"/>
    </xf>
    <xf numFmtId="0" fontId="39" fillId="0" borderId="0" xfId="0" applyFont="1" applyFill="1" applyBorder="1" applyAlignment="1">
      <alignment horizontal="center"/>
    </xf>
    <xf numFmtId="43" fontId="39" fillId="0" borderId="0" xfId="1" applyFont="1" applyFill="1" applyBorder="1" applyAlignment="1">
      <alignment horizontal="right"/>
    </xf>
    <xf numFmtId="0" fontId="39" fillId="0" borderId="0" xfId="0" applyFont="1" applyAlignment="1"/>
    <xf numFmtId="0" fontId="44" fillId="0" borderId="0" xfId="0" applyFont="1" applyBorder="1" applyAlignment="1">
      <alignment horizontal="center" vertical="top"/>
    </xf>
    <xf numFmtId="43" fontId="45" fillId="0" borderId="1" xfId="1" applyFont="1" applyBorder="1" applyAlignment="1">
      <alignment horizontal="right" vertical="top"/>
    </xf>
    <xf numFmtId="0" fontId="44" fillId="0" borderId="0" xfId="0" applyFont="1" applyBorder="1" applyAlignment="1">
      <alignment vertical="top"/>
    </xf>
    <xf numFmtId="0" fontId="42" fillId="0" borderId="0" xfId="0" applyFont="1" applyBorder="1" applyAlignment="1">
      <alignment vertical="top"/>
    </xf>
    <xf numFmtId="43" fontId="37" fillId="19" borderId="1" xfId="1" applyFont="1" applyFill="1" applyBorder="1" applyAlignment="1">
      <alignment horizontal="right" vertical="top"/>
    </xf>
    <xf numFmtId="0" fontId="44" fillId="0" borderId="1" xfId="0" applyFont="1" applyBorder="1" applyAlignment="1">
      <alignment horizontal="center" vertical="top"/>
    </xf>
    <xf numFmtId="191" fontId="42" fillId="0" borderId="0" xfId="0" applyNumberFormat="1" applyFont="1" applyFill="1" applyBorder="1" applyAlignment="1">
      <alignment horizontal="center" vertical="top"/>
    </xf>
    <xf numFmtId="43" fontId="42" fillId="0" borderId="0" xfId="1" applyFont="1" applyBorder="1" applyAlignment="1">
      <alignment horizontal="center" vertical="top"/>
    </xf>
    <xf numFmtId="2" fontId="42" fillId="0" borderId="0" xfId="0" applyNumberFormat="1" applyFont="1" applyBorder="1" applyAlignment="1">
      <alignment horizontal="center" vertical="top"/>
    </xf>
    <xf numFmtId="43" fontId="44" fillId="0" borderId="0" xfId="1" applyFont="1" applyBorder="1" applyAlignment="1">
      <alignment vertical="top"/>
    </xf>
    <xf numFmtId="43" fontId="44" fillId="0" borderId="1" xfId="0" applyNumberFormat="1" applyFont="1" applyBorder="1" applyAlignment="1">
      <alignment vertical="top"/>
    </xf>
    <xf numFmtId="191" fontId="42" fillId="0" borderId="0" xfId="0" applyNumberFormat="1" applyFont="1" applyBorder="1" applyAlignment="1">
      <alignment vertical="top"/>
    </xf>
    <xf numFmtId="49" fontId="42" fillId="0" borderId="0" xfId="0" applyNumberFormat="1" applyFont="1" applyBorder="1" applyAlignment="1">
      <alignment vertical="top"/>
    </xf>
    <xf numFmtId="43" fontId="44" fillId="0" borderId="0" xfId="1" applyFont="1" applyBorder="1" applyAlignment="1">
      <alignment horizontal="right" vertical="top"/>
    </xf>
    <xf numFmtId="0" fontId="39" fillId="0" borderId="0" xfId="0" applyFont="1" applyAlignment="1">
      <alignment horizontal="right" vertical="top"/>
    </xf>
    <xf numFmtId="43" fontId="39" fillId="0" borderId="0" xfId="0" applyNumberFormat="1" applyFont="1" applyAlignment="1">
      <alignment vertical="top"/>
    </xf>
    <xf numFmtId="0" fontId="37" fillId="0" borderId="0" xfId="0" applyFont="1" applyAlignment="1">
      <alignment horizontal="right" vertical="top"/>
    </xf>
    <xf numFmtId="49" fontId="37" fillId="0" borderId="0" xfId="0" applyNumberFormat="1" applyFont="1" applyAlignment="1">
      <alignment horizontal="center" vertical="top"/>
    </xf>
    <xf numFmtId="43" fontId="44" fillId="0" borderId="0" xfId="1" applyFont="1" applyFill="1" applyAlignment="1">
      <alignment horizontal="right"/>
    </xf>
    <xf numFmtId="43" fontId="44" fillId="0" borderId="0" xfId="1" applyFont="1" applyFill="1" applyAlignment="1">
      <alignment horizontal="right" vertical="top"/>
    </xf>
    <xf numFmtId="49" fontId="37" fillId="0" borderId="9" xfId="0" applyNumberFormat="1" applyFont="1" applyBorder="1" applyAlignment="1">
      <alignment horizontal="center" vertical="top"/>
    </xf>
    <xf numFmtId="43" fontId="39" fillId="0" borderId="10" xfId="1" applyFont="1" applyBorder="1" applyAlignment="1">
      <alignment horizontal="right" vertical="top"/>
    </xf>
    <xf numFmtId="49" fontId="37" fillId="0" borderId="25" xfId="0" applyNumberFormat="1" applyFont="1" applyBorder="1" applyAlignment="1">
      <alignment horizontal="center" vertical="top"/>
    </xf>
    <xf numFmtId="43" fontId="39" fillId="0" borderId="22" xfId="1" applyFont="1" applyBorder="1" applyAlignment="1">
      <alignment horizontal="right" vertical="top"/>
    </xf>
    <xf numFmtId="49" fontId="37" fillId="0" borderId="11" xfId="0" applyNumberFormat="1" applyFont="1" applyBorder="1" applyAlignment="1">
      <alignment vertical="top"/>
    </xf>
    <xf numFmtId="43" fontId="39" fillId="0" borderId="12" xfId="1" applyFont="1" applyBorder="1" applyAlignment="1">
      <alignment horizontal="right" vertical="top"/>
    </xf>
    <xf numFmtId="0" fontId="37" fillId="0" borderId="0" xfId="0" applyFont="1" applyAlignment="1">
      <alignment horizontal="center" vertical="top" wrapText="1"/>
    </xf>
    <xf numFmtId="49" fontId="39" fillId="8" borderId="1" xfId="0" applyNumberFormat="1" applyFont="1" applyFill="1" applyBorder="1" applyAlignment="1">
      <alignment horizontal="center" vertical="top" wrapText="1"/>
    </xf>
    <xf numFmtId="0" fontId="39" fillId="0" borderId="0" xfId="0" applyFont="1" applyFill="1" applyBorder="1" applyAlignment="1">
      <alignment horizontal="center" wrapText="1"/>
    </xf>
    <xf numFmtId="0" fontId="39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  <xf numFmtId="0" fontId="45" fillId="0" borderId="1" xfId="0" applyFont="1" applyBorder="1" applyAlignment="1">
      <alignment horizontal="center" vertical="top" wrapText="1"/>
    </xf>
    <xf numFmtId="0" fontId="37" fillId="19" borderId="1" xfId="0" applyFont="1" applyFill="1" applyBorder="1" applyAlignment="1">
      <alignment horizontal="center" vertical="top" wrapText="1"/>
    </xf>
    <xf numFmtId="0" fontId="44" fillId="0" borderId="0" xfId="0" applyFont="1" applyBorder="1" applyAlignment="1">
      <alignment horizontal="left" vertical="center" wrapText="1"/>
    </xf>
    <xf numFmtId="0" fontId="44" fillId="0" borderId="0" xfId="0" applyFont="1" applyBorder="1" applyAlignment="1">
      <alignment horizontal="left" vertical="top" wrapText="1"/>
    </xf>
    <xf numFmtId="0" fontId="42" fillId="0" borderId="0" xfId="0" applyFont="1" applyBorder="1" applyAlignment="1">
      <alignment horizontal="left" vertical="top" wrapText="1"/>
    </xf>
    <xf numFmtId="194" fontId="37" fillId="0" borderId="0" xfId="1" applyNumberFormat="1" applyFont="1" applyAlignment="1">
      <alignment horizontal="center" vertical="top" wrapText="1"/>
    </xf>
    <xf numFmtId="194" fontId="42" fillId="0" borderId="0" xfId="1" applyNumberFormat="1" applyFont="1" applyFill="1" applyAlignment="1">
      <alignment horizontal="center" vertical="top" wrapText="1"/>
    </xf>
    <xf numFmtId="0" fontId="37" fillId="0" borderId="8" xfId="0" applyFont="1" applyBorder="1" applyAlignment="1">
      <alignment horizontal="center" vertical="top" wrapText="1"/>
    </xf>
    <xf numFmtId="194" fontId="37" fillId="0" borderId="0" xfId="1" applyNumberFormat="1" applyFont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top" wrapText="1"/>
    </xf>
    <xf numFmtId="0" fontId="37" fillId="0" borderId="26" xfId="0" applyFont="1" applyBorder="1" applyAlignment="1">
      <alignment horizontal="center" vertical="top" wrapText="1"/>
    </xf>
    <xf numFmtId="193" fontId="24" fillId="0" borderId="0" xfId="0" applyNumberFormat="1" applyFont="1" applyAlignment="1">
      <alignment horizontal="center" vertical="top"/>
    </xf>
    <xf numFmtId="193" fontId="50" fillId="8" borderId="1" xfId="0" applyNumberFormat="1" applyFont="1" applyFill="1" applyBorder="1" applyAlignment="1">
      <alignment horizontal="center" vertical="top" wrapText="1"/>
    </xf>
    <xf numFmtId="193" fontId="24" fillId="6" borderId="1" xfId="0" applyNumberFormat="1" applyFont="1" applyFill="1" applyBorder="1" applyAlignment="1">
      <alignment horizontal="center" vertical="top" wrapText="1"/>
    </xf>
    <xf numFmtId="193" fontId="50" fillId="0" borderId="1" xfId="0" applyNumberFormat="1" applyFont="1" applyFill="1" applyBorder="1" applyAlignment="1">
      <alignment horizontal="center" vertical="top" wrapText="1"/>
    </xf>
    <xf numFmtId="191" fontId="50" fillId="18" borderId="1" xfId="0" applyNumberFormat="1" applyFont="1" applyFill="1" applyBorder="1" applyAlignment="1">
      <alignment horizontal="center" vertical="top" wrapText="1"/>
    </xf>
    <xf numFmtId="193" fontId="24" fillId="3" borderId="1" xfId="0" applyNumberFormat="1" applyFont="1" applyFill="1" applyBorder="1" applyAlignment="1">
      <alignment horizontal="center" vertical="top" wrapText="1"/>
    </xf>
    <xf numFmtId="193" fontId="24" fillId="6" borderId="1" xfId="0" applyNumberFormat="1" applyFont="1" applyFill="1" applyBorder="1" applyAlignment="1">
      <alignment horizontal="center" vertical="top"/>
    </xf>
    <xf numFmtId="193" fontId="24" fillId="6" borderId="1" xfId="0" applyNumberFormat="1" applyFont="1" applyFill="1" applyBorder="1" applyAlignment="1">
      <alignment horizontal="center" wrapText="1"/>
    </xf>
    <xf numFmtId="193" fontId="50" fillId="0" borderId="1" xfId="0" applyNumberFormat="1" applyFont="1" applyFill="1" applyBorder="1" applyAlignment="1">
      <alignment horizontal="center"/>
    </xf>
    <xf numFmtId="193" fontId="50" fillId="0" borderId="1" xfId="0" applyNumberFormat="1" applyFont="1" applyFill="1" applyBorder="1" applyAlignment="1">
      <alignment horizontal="center" vertical="top"/>
    </xf>
    <xf numFmtId="193" fontId="50" fillId="6" borderId="1" xfId="0" applyNumberFormat="1" applyFont="1" applyFill="1" applyBorder="1" applyAlignment="1">
      <alignment horizontal="center" vertical="top" wrapText="1"/>
    </xf>
    <xf numFmtId="193" fontId="50" fillId="18" borderId="1" xfId="0" applyNumberFormat="1" applyFont="1" applyFill="1" applyBorder="1" applyAlignment="1">
      <alignment horizontal="center" vertical="top" wrapText="1"/>
    </xf>
    <xf numFmtId="193" fontId="50" fillId="3" borderId="1" xfId="0" applyNumberFormat="1" applyFont="1" applyFill="1" applyBorder="1" applyAlignment="1">
      <alignment horizontal="center" vertical="top" wrapText="1"/>
    </xf>
    <xf numFmtId="193" fontId="24" fillId="3" borderId="1" xfId="0" applyNumberFormat="1" applyFont="1" applyFill="1" applyBorder="1" applyAlignment="1">
      <alignment horizontal="center" vertical="top"/>
    </xf>
    <xf numFmtId="193" fontId="51" fillId="6" borderId="1" xfId="0" applyNumberFormat="1" applyFont="1" applyFill="1" applyBorder="1" applyAlignment="1">
      <alignment horizontal="center" vertical="top"/>
    </xf>
    <xf numFmtId="193" fontId="51" fillId="0" borderId="1" xfId="0" applyNumberFormat="1" applyFont="1" applyFill="1" applyBorder="1" applyAlignment="1">
      <alignment horizontal="center" vertical="top"/>
    </xf>
    <xf numFmtId="193" fontId="50" fillId="0" borderId="1" xfId="0" applyNumberFormat="1" applyFont="1" applyFill="1" applyBorder="1" applyAlignment="1">
      <alignment horizontal="center" wrapText="1"/>
    </xf>
    <xf numFmtId="193" fontId="24" fillId="0" borderId="1" xfId="0" applyNumberFormat="1" applyFont="1" applyFill="1" applyBorder="1" applyAlignment="1">
      <alignment horizontal="center" vertical="top" wrapText="1"/>
    </xf>
    <xf numFmtId="193" fontId="24" fillId="8" borderId="1" xfId="0" applyNumberFormat="1" applyFont="1" applyFill="1" applyBorder="1" applyAlignment="1">
      <alignment horizontal="center" vertical="top" wrapText="1"/>
    </xf>
    <xf numFmtId="193" fontId="50" fillId="0" borderId="1" xfId="0" applyNumberFormat="1" applyFont="1" applyFill="1" applyBorder="1" applyAlignment="1">
      <alignment horizontal="center" vertical="center"/>
    </xf>
    <xf numFmtId="193" fontId="50" fillId="4" borderId="1" xfId="0" applyNumberFormat="1" applyFont="1" applyFill="1" applyBorder="1" applyAlignment="1">
      <alignment horizontal="center" vertical="top" wrapText="1"/>
    </xf>
    <xf numFmtId="193" fontId="24" fillId="7" borderId="1" xfId="0" applyNumberFormat="1" applyFont="1" applyFill="1" applyBorder="1" applyAlignment="1">
      <alignment horizontal="center" wrapText="1"/>
    </xf>
    <xf numFmtId="193" fontId="24" fillId="0" borderId="1" xfId="0" applyNumberFormat="1" applyFont="1" applyFill="1" applyBorder="1" applyAlignment="1">
      <alignment horizontal="center" wrapText="1"/>
    </xf>
    <xf numFmtId="193" fontId="50" fillId="6" borderId="1" xfId="0" applyNumberFormat="1" applyFont="1" applyFill="1" applyBorder="1" applyAlignment="1">
      <alignment horizontal="center" vertical="top"/>
    </xf>
    <xf numFmtId="193" fontId="51" fillId="8" borderId="1" xfId="0" applyNumberFormat="1" applyFont="1" applyFill="1" applyBorder="1" applyAlignment="1">
      <alignment horizontal="center" vertical="top" wrapText="1"/>
    </xf>
    <xf numFmtId="193" fontId="51" fillId="6" borderId="1" xfId="0" applyNumberFormat="1" applyFont="1" applyFill="1" applyBorder="1" applyAlignment="1">
      <alignment horizontal="center" vertical="top" wrapText="1"/>
    </xf>
    <xf numFmtId="193" fontId="51" fillId="18" borderId="1" xfId="0" applyNumberFormat="1" applyFont="1" applyFill="1" applyBorder="1" applyAlignment="1">
      <alignment horizontal="center" vertical="top" wrapText="1"/>
    </xf>
    <xf numFmtId="193" fontId="50" fillId="3" borderId="1" xfId="0" applyNumberFormat="1" applyFont="1" applyFill="1" applyBorder="1" applyAlignment="1">
      <alignment horizontal="center" vertical="top"/>
    </xf>
    <xf numFmtId="193" fontId="49" fillId="6" borderId="1" xfId="0" applyNumberFormat="1" applyFont="1" applyFill="1" applyBorder="1" applyAlignment="1">
      <alignment horizontal="center" vertical="top" wrapText="1"/>
    </xf>
    <xf numFmtId="0" fontId="51" fillId="0" borderId="1" xfId="0" applyFont="1" applyFill="1" applyBorder="1" applyAlignment="1">
      <alignment vertical="top"/>
    </xf>
    <xf numFmtId="193" fontId="49" fillId="6" borderId="1" xfId="0" applyNumberFormat="1" applyFont="1" applyFill="1" applyBorder="1" applyAlignment="1">
      <alignment horizontal="center" vertical="top"/>
    </xf>
    <xf numFmtId="192" fontId="24" fillId="9" borderId="1" xfId="0" applyNumberFormat="1" applyFont="1" applyFill="1" applyBorder="1" applyAlignment="1">
      <alignment vertical="center"/>
    </xf>
    <xf numFmtId="0" fontId="52" fillId="0" borderId="0" xfId="0" applyFont="1" applyBorder="1" applyAlignment="1">
      <alignment vertical="top"/>
    </xf>
    <xf numFmtId="193" fontId="53" fillId="0" borderId="0" xfId="0" applyNumberFormat="1" applyFont="1" applyBorder="1" applyAlignment="1">
      <alignment horizontal="center" vertical="top"/>
    </xf>
    <xf numFmtId="193" fontId="24" fillId="0" borderId="0" xfId="0" applyNumberFormat="1" applyFont="1" applyAlignment="1">
      <alignment horizontal="left" vertical="top"/>
    </xf>
    <xf numFmtId="0" fontId="38" fillId="0" borderId="0" xfId="0" applyFont="1" applyAlignment="1">
      <alignment vertical="top"/>
    </xf>
    <xf numFmtId="0" fontId="39" fillId="8" borderId="1" xfId="0" applyFont="1" applyFill="1" applyBorder="1" applyAlignment="1">
      <alignment vertical="top"/>
    </xf>
    <xf numFmtId="0" fontId="39" fillId="6" borderId="1" xfId="0" applyFont="1" applyFill="1" applyBorder="1" applyAlignment="1"/>
    <xf numFmtId="43" fontId="38" fillId="0" borderId="1" xfId="0" applyNumberFormat="1" applyFont="1" applyFill="1" applyBorder="1" applyAlignment="1">
      <alignment vertical="top"/>
    </xf>
    <xf numFmtId="43" fontId="39" fillId="6" borderId="1" xfId="0" applyNumberFormat="1" applyFont="1" applyFill="1" applyBorder="1" applyAlignment="1">
      <alignment vertical="top"/>
    </xf>
    <xf numFmtId="0" fontId="39" fillId="4" borderId="1" xfId="0" applyFont="1" applyFill="1" applyBorder="1" applyAlignment="1">
      <alignment vertical="top"/>
    </xf>
    <xf numFmtId="0" fontId="39" fillId="7" borderId="1" xfId="0" applyFont="1" applyFill="1" applyBorder="1" applyAlignment="1"/>
    <xf numFmtId="43" fontId="37" fillId="6" borderId="1" xfId="1" applyFont="1" applyFill="1" applyBorder="1" applyAlignment="1">
      <alignment horizontal="center"/>
    </xf>
    <xf numFmtId="43" fontId="41" fillId="6" borderId="1" xfId="1" applyFont="1" applyFill="1" applyBorder="1" applyAlignment="1">
      <alignment horizontal="center"/>
    </xf>
    <xf numFmtId="193" fontId="50" fillId="6" borderId="1" xfId="0" applyNumberFormat="1" applyFont="1" applyFill="1" applyBorder="1" applyAlignment="1">
      <alignment horizontal="center" wrapText="1"/>
    </xf>
    <xf numFmtId="2" fontId="41" fillId="6" borderId="1" xfId="0" applyNumberFormat="1" applyFont="1" applyFill="1" applyBorder="1" applyAlignment="1">
      <alignment horizontal="center"/>
    </xf>
    <xf numFmtId="43" fontId="38" fillId="6" borderId="1" xfId="1" applyFont="1" applyFill="1" applyBorder="1" applyAlignment="1"/>
    <xf numFmtId="0" fontId="38" fillId="6" borderId="1" xfId="0" applyFont="1" applyFill="1" applyBorder="1" applyAlignment="1"/>
    <xf numFmtId="49" fontId="54" fillId="6" borderId="1" xfId="2" applyNumberFormat="1" applyFont="1" applyFill="1" applyBorder="1" applyAlignment="1">
      <alignment vertical="top" wrapText="1"/>
    </xf>
    <xf numFmtId="43" fontId="41" fillId="0" borderId="1" xfId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43" fontId="38" fillId="0" borderId="1" xfId="1" applyFont="1" applyFill="1" applyBorder="1" applyAlignment="1">
      <alignment vertical="center"/>
    </xf>
    <xf numFmtId="193" fontId="51" fillId="0" borderId="1" xfId="0" applyNumberFormat="1" applyFont="1" applyFill="1" applyBorder="1" applyAlignment="1">
      <alignment horizontal="center" vertical="center"/>
    </xf>
    <xf numFmtId="191" fontId="41" fillId="0" borderId="1" xfId="0" applyNumberFormat="1" applyFont="1" applyFill="1" applyBorder="1" applyAlignment="1">
      <alignment horizontal="center" vertical="center"/>
    </xf>
    <xf numFmtId="2" fontId="41" fillId="0" borderId="1" xfId="0" applyNumberFormat="1" applyFont="1" applyFill="1" applyBorder="1" applyAlignment="1">
      <alignment horizontal="center" vertical="center"/>
    </xf>
    <xf numFmtId="43" fontId="41" fillId="0" borderId="1" xfId="1" applyFont="1" applyFill="1" applyBorder="1" applyAlignment="1">
      <alignment vertical="center"/>
    </xf>
    <xf numFmtId="49" fontId="41" fillId="0" borderId="1" xfId="0" applyNumberFormat="1" applyFont="1" applyFill="1" applyBorder="1" applyAlignment="1">
      <alignment horizontal="left" vertical="center"/>
    </xf>
    <xf numFmtId="0" fontId="39" fillId="0" borderId="1" xfId="0" applyFont="1" applyFill="1" applyBorder="1" applyAlignment="1">
      <alignment horizontal="center" vertical="center" wrapText="1"/>
    </xf>
    <xf numFmtId="43" fontId="38" fillId="0" borderId="1" xfId="0" applyNumberFormat="1" applyFont="1" applyFill="1" applyBorder="1" applyAlignment="1">
      <alignment vertical="center"/>
    </xf>
    <xf numFmtId="190" fontId="41" fillId="0" borderId="1" xfId="1" applyNumberFormat="1" applyFont="1" applyFill="1" applyBorder="1" applyAlignment="1">
      <alignment vertical="top"/>
    </xf>
    <xf numFmtId="0" fontId="39" fillId="21" borderId="1" xfId="0" applyFont="1" applyFill="1" applyBorder="1" applyAlignment="1">
      <alignment horizontal="center" vertical="top"/>
    </xf>
    <xf numFmtId="49" fontId="37" fillId="21" borderId="1" xfId="0" applyNumberFormat="1" applyFont="1" applyFill="1" applyBorder="1" applyAlignment="1">
      <alignment horizontal="left" vertical="top" wrapText="1"/>
    </xf>
    <xf numFmtId="0" fontId="37" fillId="21" borderId="1" xfId="0" applyFont="1" applyFill="1" applyBorder="1" applyAlignment="1">
      <alignment horizontal="center" vertical="top" wrapText="1"/>
    </xf>
    <xf numFmtId="190" fontId="41" fillId="21" borderId="1" xfId="1" applyNumberFormat="1" applyFont="1" applyFill="1" applyBorder="1" applyAlignment="1">
      <alignment vertical="top"/>
    </xf>
    <xf numFmtId="193" fontId="50" fillId="21" borderId="1" xfId="0" applyNumberFormat="1" applyFont="1" applyFill="1" applyBorder="1" applyAlignment="1">
      <alignment horizontal="center" vertical="top"/>
    </xf>
    <xf numFmtId="191" fontId="37" fillId="21" borderId="1" xfId="0" applyNumberFormat="1" applyFont="1" applyFill="1" applyBorder="1" applyAlignment="1">
      <alignment horizontal="center" vertical="top"/>
    </xf>
    <xf numFmtId="43" fontId="37" fillId="21" borderId="1" xfId="1" applyFont="1" applyFill="1" applyBorder="1" applyAlignment="1">
      <alignment horizontal="center" vertical="top"/>
    </xf>
    <xf numFmtId="0" fontId="37" fillId="21" borderId="1" xfId="0" applyFont="1" applyFill="1" applyBorder="1" applyAlignment="1">
      <alignment horizontal="center" vertical="top"/>
    </xf>
    <xf numFmtId="43" fontId="39" fillId="21" borderId="1" xfId="0" applyNumberFormat="1" applyFont="1" applyFill="1" applyBorder="1" applyAlignment="1">
      <alignment vertical="top"/>
    </xf>
    <xf numFmtId="43" fontId="42" fillId="7" borderId="1" xfId="1" applyFont="1" applyFill="1" applyBorder="1" applyAlignment="1">
      <alignment horizontal="center" vertical="top" wrapText="1"/>
    </xf>
    <xf numFmtId="43" fontId="44" fillId="0" borderId="1" xfId="1" applyFont="1" applyFill="1" applyBorder="1" applyAlignment="1">
      <alignment vertical="top"/>
    </xf>
    <xf numFmtId="43" fontId="38" fillId="6" borderId="1" xfId="0" applyNumberFormat="1" applyFont="1" applyFill="1" applyBorder="1" applyAlignment="1">
      <alignment vertical="top"/>
    </xf>
    <xf numFmtId="0" fontId="38" fillId="6" borderId="1" xfId="0" applyFont="1" applyFill="1" applyBorder="1" applyAlignment="1">
      <alignment vertical="top"/>
    </xf>
    <xf numFmtId="49" fontId="37" fillId="6" borderId="1" xfId="0" applyNumberFormat="1" applyFont="1" applyFill="1" applyBorder="1" applyAlignment="1">
      <alignment horizontal="left" vertical="top" wrapText="1"/>
    </xf>
    <xf numFmtId="49" fontId="37" fillId="3" borderId="1" xfId="0" applyNumberFormat="1" applyFont="1" applyFill="1" applyBorder="1" applyAlignment="1">
      <alignment horizontal="left" vertical="top" wrapText="1"/>
    </xf>
    <xf numFmtId="49" fontId="37" fillId="6" borderId="1" xfId="0" applyNumberFormat="1" applyFont="1" applyFill="1" applyBorder="1" applyAlignment="1">
      <alignment vertical="top" wrapText="1"/>
    </xf>
    <xf numFmtId="49" fontId="41" fillId="6" borderId="1" xfId="0" applyNumberFormat="1" applyFont="1" applyFill="1" applyBorder="1" applyAlignment="1">
      <alignment horizontal="left" vertical="top" wrapText="1"/>
    </xf>
    <xf numFmtId="49" fontId="37" fillId="6" borderId="1" xfId="0" applyNumberFormat="1" applyFont="1" applyFill="1" applyBorder="1" applyAlignment="1">
      <alignment horizontal="left"/>
    </xf>
    <xf numFmtId="49" fontId="37" fillId="3" borderId="1" xfId="0" applyNumberFormat="1" applyFont="1" applyFill="1" applyBorder="1" applyAlignment="1">
      <alignment vertical="top" wrapText="1"/>
    </xf>
    <xf numFmtId="49" fontId="37" fillId="3" borderId="1" xfId="0" applyNumberFormat="1" applyFont="1" applyFill="1" applyBorder="1" applyAlignment="1"/>
    <xf numFmtId="49" fontId="37" fillId="0" borderId="1" xfId="0" applyNumberFormat="1" applyFont="1" applyBorder="1" applyAlignment="1">
      <alignment vertical="top"/>
    </xf>
    <xf numFmtId="0" fontId="38" fillId="0" borderId="4" xfId="0" applyFont="1" applyFill="1" applyBorder="1" applyAlignment="1">
      <alignment vertical="top"/>
    </xf>
    <xf numFmtId="0" fontId="38" fillId="0" borderId="4" xfId="0" applyFont="1" applyFill="1" applyBorder="1" applyAlignment="1">
      <alignment vertical="center"/>
    </xf>
    <xf numFmtId="49" fontId="41" fillId="6" borderId="1" xfId="0" applyNumberFormat="1" applyFont="1" applyFill="1" applyBorder="1" applyAlignment="1">
      <alignment horizontal="left" vertical="top"/>
    </xf>
    <xf numFmtId="49" fontId="37" fillId="0" borderId="1" xfId="0" applyNumberFormat="1" applyFont="1" applyBorder="1" applyAlignment="1">
      <alignment vertical="top" wrapText="1"/>
    </xf>
    <xf numFmtId="49" fontId="38" fillId="0" borderId="1" xfId="0" applyNumberFormat="1" applyFont="1" applyFill="1" applyBorder="1" applyAlignment="1">
      <alignment vertical="top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0" fontId="11" fillId="6" borderId="1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0" fontId="36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/>
    </xf>
    <xf numFmtId="0" fontId="55" fillId="0" borderId="0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vertical="center"/>
    </xf>
    <xf numFmtId="0" fontId="36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6" fillId="6" borderId="1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43" fontId="36" fillId="0" borderId="1" xfId="1" applyFont="1" applyFill="1" applyBorder="1" applyAlignment="1">
      <alignment vertical="center"/>
    </xf>
    <xf numFmtId="0" fontId="36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88" fontId="22" fillId="0" borderId="0" xfId="1" applyNumberFormat="1" applyFont="1" applyAlignment="1">
      <alignment vertical="center"/>
    </xf>
    <xf numFmtId="188" fontId="11" fillId="6" borderId="1" xfId="1" applyNumberFormat="1" applyFont="1" applyFill="1" applyBorder="1" applyAlignment="1">
      <alignment vertical="center"/>
    </xf>
    <xf numFmtId="188" fontId="9" fillId="0" borderId="0" xfId="0" applyNumberFormat="1" applyFont="1" applyAlignment="1">
      <alignment vertical="center"/>
    </xf>
    <xf numFmtId="188" fontId="16" fillId="3" borderId="3" xfId="1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4" fontId="9" fillId="0" borderId="0" xfId="0" applyNumberFormat="1" applyFont="1" applyBorder="1" applyAlignment="1">
      <alignment vertical="center"/>
    </xf>
    <xf numFmtId="188" fontId="11" fillId="3" borderId="1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3" fontId="22" fillId="0" borderId="1" xfId="0" applyNumberFormat="1" applyFont="1" applyFill="1" applyBorder="1" applyAlignment="1">
      <alignment horizontal="right" vertical="top" wrapText="1"/>
    </xf>
    <xf numFmtId="3" fontId="11" fillId="0" borderId="1" xfId="0" applyNumberFormat="1" applyFont="1" applyFill="1" applyBorder="1" applyAlignment="1">
      <alignment horizontal="right" vertical="center" wrapText="1"/>
    </xf>
    <xf numFmtId="3" fontId="11" fillId="6" borderId="0" xfId="0" applyNumberFormat="1" applyFont="1" applyFill="1" applyBorder="1" applyAlignment="1">
      <alignment horizontal="right" vertical="center" wrapText="1"/>
    </xf>
    <xf numFmtId="3" fontId="11" fillId="6" borderId="1" xfId="0" applyNumberFormat="1" applyFont="1" applyFill="1" applyBorder="1" applyAlignment="1">
      <alignment horizontal="right" vertical="center" wrapText="1"/>
    </xf>
    <xf numFmtId="43" fontId="22" fillId="0" borderId="1" xfId="1" applyFont="1" applyFill="1" applyBorder="1" applyAlignment="1">
      <alignment horizontal="center" vertical="center" wrapText="1"/>
    </xf>
    <xf numFmtId="188" fontId="36" fillId="0" borderId="1" xfId="1" applyNumberFormat="1" applyFont="1" applyFill="1" applyBorder="1" applyAlignment="1">
      <alignment vertical="center"/>
    </xf>
    <xf numFmtId="0" fontId="55" fillId="0" borderId="1" xfId="0" applyFont="1" applyFill="1" applyBorder="1" applyAlignment="1">
      <alignment horizontal="center" vertical="center" wrapText="1"/>
    </xf>
    <xf numFmtId="188" fontId="36" fillId="6" borderId="0" xfId="1" applyNumberFormat="1" applyFont="1" applyFill="1" applyBorder="1" applyAlignment="1">
      <alignment vertical="center"/>
    </xf>
    <xf numFmtId="188" fontId="36" fillId="6" borderId="1" xfId="1" applyNumberFormat="1" applyFont="1" applyFill="1" applyBorder="1" applyAlignment="1">
      <alignment vertical="center"/>
    </xf>
    <xf numFmtId="0" fontId="55" fillId="6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3" fontId="36" fillId="0" borderId="1" xfId="0" applyNumberFormat="1" applyFont="1" applyFill="1" applyBorder="1" applyAlignment="1">
      <alignment vertical="top" wrapText="1"/>
    </xf>
    <xf numFmtId="0" fontId="11" fillId="6" borderId="2" xfId="0" applyFont="1" applyFill="1" applyBorder="1" applyAlignment="1">
      <alignment horizontal="left" vertical="center" wrapText="1"/>
    </xf>
    <xf numFmtId="0" fontId="36" fillId="6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horizontal="center" vertical="top"/>
    </xf>
    <xf numFmtId="188" fontId="36" fillId="0" borderId="1" xfId="1" applyNumberFormat="1" applyFont="1" applyFill="1" applyBorder="1" applyAlignment="1">
      <alignment vertical="top"/>
    </xf>
    <xf numFmtId="3" fontId="22" fillId="0" borderId="1" xfId="0" applyNumberFormat="1" applyFont="1" applyFill="1" applyBorder="1" applyAlignment="1">
      <alignment vertical="top" wrapText="1"/>
    </xf>
    <xf numFmtId="3" fontId="11" fillId="0" borderId="0" xfId="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vertical="center" wrapText="1"/>
    </xf>
    <xf numFmtId="3" fontId="11" fillId="6" borderId="0" xfId="0" applyNumberFormat="1" applyFont="1" applyFill="1" applyBorder="1" applyAlignment="1">
      <alignment vertical="center" wrapText="1"/>
    </xf>
    <xf numFmtId="3" fontId="11" fillId="6" borderId="1" xfId="0" applyNumberFormat="1" applyFont="1" applyFill="1" applyBorder="1" applyAlignment="1">
      <alignment vertical="center" wrapText="1"/>
    </xf>
    <xf numFmtId="188" fontId="10" fillId="6" borderId="0" xfId="1" applyNumberFormat="1" applyFont="1" applyFill="1" applyBorder="1" applyAlignment="1" applyProtection="1">
      <alignment vertical="center" wrapText="1"/>
    </xf>
    <xf numFmtId="188" fontId="10" fillId="6" borderId="6" xfId="1" applyNumberFormat="1" applyFont="1" applyFill="1" applyBorder="1" applyAlignment="1" applyProtection="1">
      <alignment vertical="center" wrapText="1"/>
    </xf>
    <xf numFmtId="188" fontId="11" fillId="6" borderId="6" xfId="1" applyNumberFormat="1" applyFont="1" applyFill="1" applyBorder="1" applyAlignment="1" applyProtection="1">
      <alignment vertical="center" wrapText="1"/>
    </xf>
    <xf numFmtId="0" fontId="5" fillId="7" borderId="0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/>
    </xf>
    <xf numFmtId="188" fontId="9" fillId="0" borderId="1" xfId="1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88" fontId="9" fillId="0" borderId="3" xfId="1" applyNumberFormat="1" applyFont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88" fontId="10" fillId="6" borderId="1" xfId="1" applyNumberFormat="1" applyFont="1" applyFill="1" applyBorder="1" applyAlignment="1" applyProtection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188" fontId="10" fillId="6" borderId="0" xfId="1" applyNumberFormat="1" applyFont="1" applyFill="1" applyBorder="1" applyAlignment="1" applyProtection="1">
      <alignment horizontal="center" vertical="center" wrapText="1"/>
    </xf>
    <xf numFmtId="188" fontId="10" fillId="6" borderId="1" xfId="1" applyNumberFormat="1" applyFont="1" applyFill="1" applyBorder="1" applyAlignment="1" applyProtection="1">
      <alignment horizontal="center" vertical="center" wrapText="1"/>
    </xf>
    <xf numFmtId="188" fontId="11" fillId="6" borderId="1" xfId="1" applyNumberFormat="1" applyFont="1" applyFill="1" applyBorder="1" applyAlignment="1" applyProtection="1">
      <alignment horizontal="center" vertical="center" wrapText="1"/>
    </xf>
    <xf numFmtId="0" fontId="57" fillId="0" borderId="0" xfId="0" applyFont="1" applyFill="1" applyAlignment="1">
      <alignment vertical="center"/>
    </xf>
    <xf numFmtId="0" fontId="6" fillId="6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vertical="center"/>
    </xf>
    <xf numFmtId="188" fontId="36" fillId="0" borderId="0" xfId="1" applyNumberFormat="1" applyFont="1" applyFill="1" applyAlignment="1">
      <alignment vertical="center"/>
    </xf>
    <xf numFmtId="43" fontId="58" fillId="0" borderId="0" xfId="1" applyFont="1" applyFill="1" applyBorder="1" applyAlignment="1">
      <alignment horizontal="center" vertical="top"/>
    </xf>
    <xf numFmtId="188" fontId="16" fillId="3" borderId="1" xfId="1" applyNumberFormat="1" applyFont="1" applyFill="1" applyBorder="1" applyAlignment="1">
      <alignment vertical="center"/>
    </xf>
    <xf numFmtId="0" fontId="59" fillId="0" borderId="0" xfId="0" applyFont="1" applyFill="1" applyBorder="1" applyAlignment="1">
      <alignment vertical="center" wrapText="1"/>
    </xf>
    <xf numFmtId="188" fontId="59" fillId="0" borderId="0" xfId="0" applyNumberFormat="1" applyFont="1" applyFill="1" applyBorder="1" applyAlignment="1">
      <alignment vertical="center" wrapText="1"/>
    </xf>
    <xf numFmtId="188" fontId="16" fillId="6" borderId="1" xfId="1" applyNumberFormat="1" applyFont="1" applyFill="1" applyBorder="1" applyAlignment="1">
      <alignment vertical="center"/>
    </xf>
    <xf numFmtId="0" fontId="22" fillId="0" borderId="0" xfId="0" applyFont="1" applyBorder="1" applyAlignment="1">
      <alignment vertical="top" wrapText="1"/>
    </xf>
    <xf numFmtId="0" fontId="60" fillId="0" borderId="0" xfId="0" applyFont="1" applyBorder="1" applyAlignment="1">
      <alignment vertical="top" wrapText="1"/>
    </xf>
    <xf numFmtId="188" fontId="22" fillId="0" borderId="0" xfId="1" applyNumberFormat="1" applyFont="1" applyFill="1" applyBorder="1" applyAlignment="1">
      <alignment vertical="top" wrapText="1"/>
    </xf>
    <xf numFmtId="188" fontId="60" fillId="0" borderId="1" xfId="1" applyNumberFormat="1" applyFont="1" applyFill="1" applyBorder="1" applyAlignment="1">
      <alignment vertical="top" wrapText="1"/>
    </xf>
    <xf numFmtId="0" fontId="56" fillId="0" borderId="2" xfId="0" applyFont="1" applyFill="1" applyBorder="1" applyAlignment="1">
      <alignment horizontal="center" vertical="top" wrapText="1"/>
    </xf>
    <xf numFmtId="0" fontId="36" fillId="0" borderId="2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vertical="top" wrapText="1"/>
    </xf>
    <xf numFmtId="188" fontId="22" fillId="0" borderId="0" xfId="1" applyNumberFormat="1" applyFont="1" applyBorder="1" applyAlignment="1">
      <alignment vertical="center"/>
    </xf>
    <xf numFmtId="188" fontId="22" fillId="0" borderId="1" xfId="1" applyNumberFormat="1" applyFont="1" applyBorder="1" applyAlignment="1">
      <alignment vertical="center"/>
    </xf>
    <xf numFmtId="3" fontId="16" fillId="0" borderId="1" xfId="0" applyNumberFormat="1" applyFont="1" applyFill="1" applyBorder="1" applyAlignment="1">
      <alignment vertical="center" wrapText="1"/>
    </xf>
    <xf numFmtId="188" fontId="9" fillId="6" borderId="0" xfId="1" applyNumberFormat="1" applyFont="1" applyFill="1" applyBorder="1" applyAlignment="1" applyProtection="1">
      <alignment vertical="center" wrapText="1"/>
    </xf>
    <xf numFmtId="188" fontId="11" fillId="6" borderId="0" xfId="1" applyNumberFormat="1" applyFont="1" applyFill="1" applyBorder="1" applyAlignment="1" applyProtection="1">
      <alignment vertical="center" wrapText="1"/>
    </xf>
    <xf numFmtId="188" fontId="11" fillId="6" borderId="1" xfId="1" applyNumberFormat="1" applyFont="1" applyFill="1" applyBorder="1" applyAlignment="1" applyProtection="1">
      <alignment vertical="center" wrapText="1"/>
    </xf>
    <xf numFmtId="3" fontId="16" fillId="6" borderId="1" xfId="0" applyNumberFormat="1" applyFont="1" applyFill="1" applyBorder="1" applyAlignment="1">
      <alignment vertical="center" wrapText="1"/>
    </xf>
    <xf numFmtId="0" fontId="61" fillId="0" borderId="0" xfId="0" applyFont="1" applyBorder="1" applyAlignment="1">
      <alignment horizontal="left" vertical="center" wrapText="1"/>
    </xf>
    <xf numFmtId="0" fontId="61" fillId="0" borderId="2" xfId="0" applyFont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top"/>
    </xf>
    <xf numFmtId="188" fontId="9" fillId="0" borderId="0" xfId="1" applyNumberFormat="1" applyFont="1" applyBorder="1" applyAlignment="1">
      <alignment vertical="center"/>
    </xf>
    <xf numFmtId="188" fontId="9" fillId="0" borderId="1" xfId="1" applyNumberFormat="1" applyFont="1" applyBorder="1" applyAlignment="1">
      <alignment vertical="center"/>
    </xf>
    <xf numFmtId="3" fontId="10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88" fontId="9" fillId="6" borderId="1" xfId="1" applyNumberFormat="1" applyFont="1" applyFill="1" applyBorder="1" applyAlignment="1" applyProtection="1">
      <alignment vertical="center" wrapText="1"/>
    </xf>
    <xf numFmtId="3" fontId="10" fillId="6" borderId="1" xfId="0" applyNumberFormat="1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/>
    </xf>
    <xf numFmtId="188" fontId="9" fillId="0" borderId="1" xfId="1" applyNumberFormat="1" applyFont="1" applyFill="1" applyBorder="1" applyAlignment="1">
      <alignment horizontal="right" vertical="center"/>
    </xf>
    <xf numFmtId="188" fontId="15" fillId="0" borderId="0" xfId="1" applyNumberFormat="1" applyFont="1" applyBorder="1" applyAlignment="1">
      <alignment vertical="top"/>
    </xf>
    <xf numFmtId="188" fontId="15" fillId="0" borderId="1" xfId="1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3" fontId="9" fillId="0" borderId="0" xfId="0" applyNumberFormat="1" applyFont="1" applyAlignment="1">
      <alignment vertical="top"/>
    </xf>
    <xf numFmtId="0" fontId="15" fillId="0" borderId="0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62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188" fontId="11" fillId="8" borderId="0" xfId="1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>
      <alignment horizontal="right" vertical="center" wrapText="1"/>
    </xf>
    <xf numFmtId="43" fontId="38" fillId="8" borderId="8" xfId="0" applyNumberFormat="1" applyFont="1" applyFill="1" applyBorder="1" applyAlignment="1">
      <alignment horizontal="center" vertical="top"/>
    </xf>
    <xf numFmtId="43" fontId="38" fillId="6" borderId="4" xfId="0" applyNumberFormat="1" applyFont="1" applyFill="1" applyBorder="1" applyAlignment="1">
      <alignment horizontal="center" vertical="top"/>
    </xf>
    <xf numFmtId="0" fontId="38" fillId="8" borderId="2" xfId="0" applyFont="1" applyFill="1" applyBorder="1" applyAlignment="1">
      <alignment vertical="top"/>
    </xf>
    <xf numFmtId="43" fontId="38" fillId="20" borderId="1" xfId="0" applyNumberFormat="1" applyFont="1" applyFill="1" applyBorder="1" applyAlignment="1">
      <alignment horizontal="center" vertical="top"/>
    </xf>
    <xf numFmtId="43" fontId="38" fillId="8" borderId="4" xfId="0" applyNumberFormat="1" applyFont="1" applyFill="1" applyBorder="1" applyAlignment="1">
      <alignment horizontal="center" vertical="top"/>
    </xf>
    <xf numFmtId="0" fontId="38" fillId="6" borderId="1" xfId="0" applyFont="1" applyFill="1" applyBorder="1" applyAlignment="1">
      <alignment vertical="top"/>
    </xf>
    <xf numFmtId="43" fontId="48" fillId="0" borderId="4" xfId="1" applyFont="1" applyFill="1" applyBorder="1" applyAlignment="1">
      <alignment horizontal="center" vertical="center"/>
    </xf>
    <xf numFmtId="0" fontId="63" fillId="0" borderId="0" xfId="0" applyFont="1" applyAlignment="1">
      <alignment vertical="center"/>
    </xf>
    <xf numFmtId="191" fontId="64" fillId="23" borderId="1" xfId="0" applyNumberFormat="1" applyFont="1" applyFill="1" applyBorder="1" applyAlignment="1">
      <alignment horizontal="center" vertical="center" wrapText="1"/>
    </xf>
    <xf numFmtId="43" fontId="64" fillId="23" borderId="1" xfId="1" applyFont="1" applyFill="1" applyBorder="1" applyAlignment="1">
      <alignment horizontal="center" vertical="center" wrapText="1"/>
    </xf>
    <xf numFmtId="2" fontId="64" fillId="23" borderId="1" xfId="1" applyNumberFormat="1" applyFont="1" applyFill="1" applyBorder="1" applyAlignment="1">
      <alignment horizontal="center" vertical="center" wrapText="1"/>
    </xf>
    <xf numFmtId="43" fontId="64" fillId="23" borderId="1" xfId="1" applyFont="1" applyFill="1" applyBorder="1" applyAlignment="1">
      <alignment horizontal="center" vertical="center"/>
    </xf>
    <xf numFmtId="0" fontId="67" fillId="0" borderId="1" xfId="0" applyFont="1" applyFill="1" applyBorder="1" applyAlignment="1">
      <alignment horizontal="center" vertical="top"/>
    </xf>
    <xf numFmtId="49" fontId="67" fillId="0" borderId="1" xfId="0" applyNumberFormat="1" applyFont="1" applyFill="1" applyBorder="1" applyAlignment="1">
      <alignment horizontal="left" vertical="top" wrapText="1"/>
    </xf>
    <xf numFmtId="0" fontId="67" fillId="0" borderId="1" xfId="0" applyFont="1" applyFill="1" applyBorder="1" applyAlignment="1">
      <alignment horizontal="center" vertical="top" wrapText="1"/>
    </xf>
    <xf numFmtId="43" fontId="67" fillId="0" borderId="1" xfId="1" applyFont="1" applyFill="1" applyBorder="1" applyAlignment="1">
      <alignment vertical="top"/>
    </xf>
    <xf numFmtId="43" fontId="67" fillId="0" borderId="1" xfId="1" applyFont="1" applyFill="1" applyBorder="1" applyAlignment="1">
      <alignment horizontal="center" vertical="top" wrapText="1"/>
    </xf>
    <xf numFmtId="2" fontId="67" fillId="0" borderId="1" xfId="0" applyNumberFormat="1" applyFont="1" applyFill="1" applyBorder="1" applyAlignment="1">
      <alignment horizontal="center" vertical="top"/>
    </xf>
    <xf numFmtId="0" fontId="67" fillId="0" borderId="0" xfId="0" applyFont="1" applyAlignment="1">
      <alignment vertical="top"/>
    </xf>
    <xf numFmtId="0" fontId="66" fillId="0" borderId="0" xfId="0" applyFont="1" applyAlignment="1">
      <alignment vertical="center"/>
    </xf>
    <xf numFmtId="43" fontId="66" fillId="23" borderId="1" xfId="1" applyFont="1" applyFill="1" applyBorder="1" applyAlignment="1">
      <alignment vertical="center"/>
    </xf>
    <xf numFmtId="192" fontId="66" fillId="23" borderId="1" xfId="0" applyNumberFormat="1" applyFont="1" applyFill="1" applyBorder="1" applyAlignment="1">
      <alignment vertical="center"/>
    </xf>
    <xf numFmtId="43" fontId="66" fillId="23" borderId="1" xfId="1" applyFont="1" applyFill="1" applyBorder="1" applyAlignment="1">
      <alignment horizontal="center" vertical="center"/>
    </xf>
    <xf numFmtId="2" fontId="66" fillId="23" borderId="1" xfId="0" applyNumberFormat="1" applyFont="1" applyFill="1" applyBorder="1" applyAlignment="1">
      <alignment horizontal="center" vertical="center"/>
    </xf>
    <xf numFmtId="43" fontId="69" fillId="23" borderId="1" xfId="1" applyFont="1" applyFill="1" applyBorder="1" applyAlignment="1">
      <alignment vertical="center"/>
    </xf>
    <xf numFmtId="49" fontId="66" fillId="23" borderId="1" xfId="0" applyNumberFormat="1" applyFont="1" applyFill="1" applyBorder="1" applyAlignment="1">
      <alignment horizontal="left" vertical="center"/>
    </xf>
    <xf numFmtId="191" fontId="70" fillId="0" borderId="1" xfId="0" applyNumberFormat="1" applyFont="1" applyFill="1" applyBorder="1" applyAlignment="1">
      <alignment horizontal="center" vertical="top" wrapText="1"/>
    </xf>
    <xf numFmtId="43" fontId="68" fillId="0" borderId="1" xfId="0" applyNumberFormat="1" applyFont="1" applyFill="1" applyBorder="1" applyAlignment="1">
      <alignment vertical="top"/>
    </xf>
    <xf numFmtId="49" fontId="68" fillId="0" borderId="1" xfId="0" applyNumberFormat="1" applyFont="1" applyFill="1" applyBorder="1" applyAlignment="1">
      <alignment horizontal="left" vertical="top" wrapText="1"/>
    </xf>
    <xf numFmtId="194" fontId="37" fillId="0" borderId="0" xfId="1" applyNumberFormat="1" applyFont="1" applyAlignment="1">
      <alignment horizontal="center" vertical="top"/>
    </xf>
    <xf numFmtId="0" fontId="10" fillId="9" borderId="5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192" fontId="10" fillId="9" borderId="9" xfId="0" applyNumberFormat="1" applyFont="1" applyFill="1" applyBorder="1" applyAlignment="1">
      <alignment horizontal="center" vertical="center"/>
    </xf>
    <xf numFmtId="192" fontId="10" fillId="9" borderId="8" xfId="0" applyNumberFormat="1" applyFont="1" applyFill="1" applyBorder="1" applyAlignment="1">
      <alignment horizontal="center" vertical="center"/>
    </xf>
    <xf numFmtId="192" fontId="10" fillId="9" borderId="10" xfId="0" applyNumberFormat="1" applyFont="1" applyFill="1" applyBorder="1" applyAlignment="1">
      <alignment horizontal="center" vertical="center"/>
    </xf>
    <xf numFmtId="191" fontId="4" fillId="0" borderId="0" xfId="0" applyNumberFormat="1" applyFont="1" applyFill="1" applyAlignment="1">
      <alignment horizontal="center"/>
    </xf>
    <xf numFmtId="0" fontId="5" fillId="11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left"/>
    </xf>
    <xf numFmtId="0" fontId="10" fillId="8" borderId="12" xfId="0" applyFont="1" applyFill="1" applyBorder="1" applyAlignment="1">
      <alignment horizontal="left"/>
    </xf>
    <xf numFmtId="0" fontId="10" fillId="6" borderId="5" xfId="0" applyFont="1" applyFill="1" applyBorder="1" applyAlignment="1">
      <alignment horizontal="left"/>
    </xf>
    <xf numFmtId="0" fontId="10" fillId="6" borderId="4" xfId="0" applyFont="1" applyFill="1" applyBorder="1" applyAlignment="1">
      <alignment horizontal="left"/>
    </xf>
    <xf numFmtId="0" fontId="10" fillId="8" borderId="5" xfId="0" applyFont="1" applyFill="1" applyBorder="1" applyAlignment="1">
      <alignment horizontal="left"/>
    </xf>
    <xf numFmtId="0" fontId="10" fillId="8" borderId="4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9" borderId="18" xfId="0" applyFont="1" applyFill="1" applyBorder="1" applyAlignment="1">
      <alignment horizontal="center" vertical="center" wrapText="1"/>
    </xf>
    <xf numFmtId="49" fontId="5" fillId="9" borderId="14" xfId="0" applyNumberFormat="1" applyFont="1" applyFill="1" applyBorder="1" applyAlignment="1">
      <alignment horizontal="center" vertical="center"/>
    </xf>
    <xf numFmtId="49" fontId="5" fillId="9" borderId="19" xfId="0" applyNumberFormat="1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5" fillId="9" borderId="19" xfId="0" applyFont="1" applyFill="1" applyBorder="1" applyAlignment="1">
      <alignment horizontal="center" vertical="center"/>
    </xf>
    <xf numFmtId="193" fontId="12" fillId="9" borderId="14" xfId="0" applyNumberFormat="1" applyFont="1" applyFill="1" applyBorder="1" applyAlignment="1">
      <alignment horizontal="center" vertical="center" wrapText="1"/>
    </xf>
    <xf numFmtId="193" fontId="12" fillId="9" borderId="19" xfId="0" applyNumberFormat="1" applyFont="1" applyFill="1" applyBorder="1" applyAlignment="1">
      <alignment horizontal="center" vertical="center"/>
    </xf>
    <xf numFmtId="191" fontId="5" fillId="9" borderId="15" xfId="0" applyNumberFormat="1" applyFont="1" applyFill="1" applyBorder="1" applyAlignment="1">
      <alignment horizontal="center" vertical="top"/>
    </xf>
    <xf numFmtId="0" fontId="12" fillId="9" borderId="14" xfId="0" applyFont="1" applyFill="1" applyBorder="1" applyAlignment="1">
      <alignment horizontal="center" vertical="center"/>
    </xf>
    <xf numFmtId="0" fontId="12" fillId="9" borderId="19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43" fontId="5" fillId="5" borderId="15" xfId="1" applyFont="1" applyFill="1" applyBorder="1" applyAlignment="1">
      <alignment horizontal="center" vertical="top" wrapText="1"/>
    </xf>
    <xf numFmtId="43" fontId="5" fillId="5" borderId="20" xfId="1" applyFont="1" applyFill="1" applyBorder="1" applyAlignment="1">
      <alignment horizontal="center" vertical="top"/>
    </xf>
    <xf numFmtId="0" fontId="11" fillId="3" borderId="9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49" fontId="10" fillId="7" borderId="5" xfId="0" applyNumberFormat="1" applyFont="1" applyFill="1" applyBorder="1" applyAlignment="1">
      <alignment horizontal="left" vertical="top"/>
    </xf>
    <xf numFmtId="49" fontId="10" fillId="7" borderId="6" xfId="0" applyNumberFormat="1" applyFont="1" applyFill="1" applyBorder="1" applyAlignment="1">
      <alignment horizontal="left" vertical="top"/>
    </xf>
    <xf numFmtId="49" fontId="20" fillId="7" borderId="5" xfId="0" applyNumberFormat="1" applyFont="1" applyFill="1" applyBorder="1" applyAlignment="1">
      <alignment horizontal="left" vertical="top"/>
    </xf>
    <xf numFmtId="49" fontId="20" fillId="7" borderId="6" xfId="0" applyNumberFormat="1" applyFont="1" applyFill="1" applyBorder="1" applyAlignment="1">
      <alignment horizontal="left" vertical="top"/>
    </xf>
    <xf numFmtId="0" fontId="10" fillId="3" borderId="21" xfId="0" applyFont="1" applyFill="1" applyBorder="1" applyAlignment="1">
      <alignment horizontal="left" vertical="top"/>
    </xf>
    <xf numFmtId="0" fontId="10" fillId="3" borderId="24" xfId="0" applyFont="1" applyFill="1" applyBorder="1" applyAlignment="1">
      <alignment horizontal="left" vertical="top"/>
    </xf>
    <xf numFmtId="0" fontId="10" fillId="3" borderId="23" xfId="0" applyFont="1" applyFill="1" applyBorder="1" applyAlignment="1">
      <alignment horizontal="left" vertical="top"/>
    </xf>
    <xf numFmtId="49" fontId="10" fillId="6" borderId="1" xfId="0" applyNumberFormat="1" applyFont="1" applyFill="1" applyBorder="1" applyAlignment="1">
      <alignment horizontal="left" vertical="top" wrapText="1"/>
    </xf>
    <xf numFmtId="49" fontId="10" fillId="3" borderId="5" xfId="0" applyNumberFormat="1" applyFont="1" applyFill="1" applyBorder="1" applyAlignment="1">
      <alignment horizontal="left" vertical="top"/>
    </xf>
    <xf numFmtId="49" fontId="10" fillId="3" borderId="6" xfId="0" applyNumberFormat="1" applyFont="1" applyFill="1" applyBorder="1" applyAlignment="1">
      <alignment horizontal="left" vertical="top"/>
    </xf>
    <xf numFmtId="49" fontId="5" fillId="7" borderId="5" xfId="0" applyNumberFormat="1" applyFont="1" applyFill="1" applyBorder="1" applyAlignment="1">
      <alignment horizontal="left" vertical="top" wrapText="1"/>
    </xf>
    <xf numFmtId="49" fontId="5" fillId="7" borderId="6" xfId="0" applyNumberFormat="1" applyFont="1" applyFill="1" applyBorder="1" applyAlignment="1">
      <alignment horizontal="left" vertical="top" wrapText="1"/>
    </xf>
    <xf numFmtId="49" fontId="5" fillId="7" borderId="4" xfId="0" applyNumberFormat="1" applyFont="1" applyFill="1" applyBorder="1" applyAlignment="1">
      <alignment horizontal="left" vertical="top" wrapText="1"/>
    </xf>
    <xf numFmtId="0" fontId="10" fillId="3" borderId="11" xfId="0" applyFont="1" applyFill="1" applyBorder="1" applyAlignment="1">
      <alignment horizontal="left" vertical="top"/>
    </xf>
    <xf numFmtId="0" fontId="10" fillId="3" borderId="12" xfId="0" applyFont="1" applyFill="1" applyBorder="1" applyAlignment="1">
      <alignment horizontal="left" vertical="top"/>
    </xf>
    <xf numFmtId="0" fontId="5" fillId="3" borderId="14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49" fontId="5" fillId="3" borderId="19" xfId="0" applyNumberFormat="1" applyFont="1" applyFill="1" applyBorder="1" applyAlignment="1">
      <alignment horizontal="center" vertical="center"/>
    </xf>
    <xf numFmtId="193" fontId="5" fillId="3" borderId="14" xfId="0" applyNumberFormat="1" applyFont="1" applyFill="1" applyBorder="1" applyAlignment="1">
      <alignment horizontal="center" vertical="center" wrapText="1"/>
    </xf>
    <xf numFmtId="193" fontId="5" fillId="3" borderId="19" xfId="0" applyNumberFormat="1" applyFont="1" applyFill="1" applyBorder="1" applyAlignment="1">
      <alignment horizontal="center" vertical="center"/>
    </xf>
    <xf numFmtId="191" fontId="5" fillId="3" borderId="15" xfId="0" applyNumberFormat="1" applyFont="1" applyFill="1" applyBorder="1" applyAlignment="1">
      <alignment horizontal="center" vertical="center"/>
    </xf>
    <xf numFmtId="43" fontId="5" fillId="3" borderId="14" xfId="1" applyFont="1" applyFill="1" applyBorder="1" applyAlignment="1">
      <alignment horizontal="center" vertical="center"/>
    </xf>
    <xf numFmtId="43" fontId="5" fillId="3" borderId="19" xfId="1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43" fontId="5" fillId="3" borderId="15" xfId="1" applyFont="1" applyFill="1" applyBorder="1" applyAlignment="1">
      <alignment horizontal="center" vertical="center" wrapText="1"/>
    </xf>
    <xf numFmtId="43" fontId="5" fillId="3" borderId="20" xfId="1" applyFont="1" applyFill="1" applyBorder="1" applyAlignment="1">
      <alignment horizontal="center" vertical="center"/>
    </xf>
    <xf numFmtId="193" fontId="28" fillId="0" borderId="0" xfId="0" applyNumberFormat="1" applyFont="1" applyBorder="1" applyAlignment="1">
      <alignment horizontal="center" vertical="top"/>
    </xf>
    <xf numFmtId="191" fontId="11" fillId="6" borderId="1" xfId="0" applyNumberFormat="1" applyFont="1" applyFill="1" applyBorder="1" applyAlignment="1">
      <alignment horizontal="center" vertical="center"/>
    </xf>
    <xf numFmtId="43" fontId="5" fillId="6" borderId="5" xfId="0" applyNumberFormat="1" applyFont="1" applyFill="1" applyBorder="1" applyAlignment="1">
      <alignment horizontal="center" vertical="top"/>
    </xf>
    <xf numFmtId="43" fontId="5" fillId="6" borderId="4" xfId="0" applyNumberFormat="1" applyFont="1" applyFill="1" applyBorder="1" applyAlignment="1">
      <alignment horizontal="center" vertical="top"/>
    </xf>
    <xf numFmtId="191" fontId="6" fillId="8" borderId="2" xfId="0" applyNumberFormat="1" applyFont="1" applyFill="1" applyBorder="1" applyAlignment="1">
      <alignment horizontal="center" vertical="center"/>
    </xf>
    <xf numFmtId="43" fontId="33" fillId="8" borderId="2" xfId="0" applyNumberFormat="1" applyFont="1" applyFill="1" applyBorder="1" applyAlignment="1">
      <alignment vertical="top"/>
    </xf>
    <xf numFmtId="0" fontId="33" fillId="8" borderId="2" xfId="0" applyFont="1" applyFill="1" applyBorder="1" applyAlignment="1">
      <alignment vertical="top"/>
    </xf>
    <xf numFmtId="43" fontId="5" fillId="20" borderId="1" xfId="0" applyNumberFormat="1" applyFont="1" applyFill="1" applyBorder="1" applyAlignment="1">
      <alignment horizontal="center" vertical="top"/>
    </xf>
    <xf numFmtId="43" fontId="5" fillId="6" borderId="1" xfId="0" applyNumberFormat="1" applyFont="1" applyFill="1" applyBorder="1" applyAlignment="1">
      <alignment vertical="top"/>
    </xf>
    <xf numFmtId="0" fontId="5" fillId="6" borderId="1" xfId="0" applyFont="1" applyFill="1" applyBorder="1" applyAlignment="1">
      <alignment vertical="top"/>
    </xf>
    <xf numFmtId="43" fontId="5" fillId="8" borderId="9" xfId="0" applyNumberFormat="1" applyFont="1" applyFill="1" applyBorder="1" applyAlignment="1">
      <alignment horizontal="center" vertical="top"/>
    </xf>
    <xf numFmtId="43" fontId="5" fillId="8" borderId="8" xfId="0" applyNumberFormat="1" applyFont="1" applyFill="1" applyBorder="1" applyAlignment="1">
      <alignment horizontal="center" vertical="top"/>
    </xf>
    <xf numFmtId="0" fontId="11" fillId="6" borderId="3" xfId="0" applyFont="1" applyFill="1" applyBorder="1" applyAlignment="1">
      <alignment horizontal="center" vertical="center"/>
    </xf>
    <xf numFmtId="43" fontId="5" fillId="6" borderId="3" xfId="0" applyNumberFormat="1" applyFont="1" applyFill="1" applyBorder="1" applyAlignment="1">
      <alignment vertical="top"/>
    </xf>
    <xf numFmtId="0" fontId="5" fillId="6" borderId="3" xfId="0" applyFont="1" applyFill="1" applyBorder="1" applyAlignment="1">
      <alignment vertical="top"/>
    </xf>
    <xf numFmtId="0" fontId="11" fillId="8" borderId="3" xfId="0" applyFont="1" applyFill="1" applyBorder="1" applyAlignment="1">
      <alignment horizontal="center" vertical="center"/>
    </xf>
    <xf numFmtId="43" fontId="5" fillId="8" borderId="5" xfId="0" applyNumberFormat="1" applyFont="1" applyFill="1" applyBorder="1" applyAlignment="1">
      <alignment horizontal="center" vertical="top"/>
    </xf>
    <xf numFmtId="43" fontId="5" fillId="8" borderId="4" xfId="0" applyNumberFormat="1" applyFont="1" applyFill="1" applyBorder="1" applyAlignment="1">
      <alignment horizontal="center" vertical="top"/>
    </xf>
    <xf numFmtId="43" fontId="13" fillId="6" borderId="5" xfId="1" applyFont="1" applyFill="1" applyBorder="1" applyAlignment="1">
      <alignment horizontal="center" vertical="center"/>
    </xf>
    <xf numFmtId="43" fontId="13" fillId="6" borderId="4" xfId="1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1" fillId="18" borderId="5" xfId="0" applyFont="1" applyFill="1" applyBorder="1" applyAlignment="1">
      <alignment horizontal="left" vertical="center"/>
    </xf>
    <xf numFmtId="0" fontId="11" fillId="18" borderId="6" xfId="0" applyFont="1" applyFill="1" applyBorder="1" applyAlignment="1">
      <alignment horizontal="left" vertical="center"/>
    </xf>
    <xf numFmtId="0" fontId="11" fillId="18" borderId="4" xfId="0" applyFont="1" applyFill="1" applyBorder="1" applyAlignment="1">
      <alignment horizontal="left" vertical="center"/>
    </xf>
    <xf numFmtId="0" fontId="10" fillId="18" borderId="5" xfId="0" applyFont="1" applyFill="1" applyBorder="1" applyAlignment="1">
      <alignment horizontal="left" vertical="top"/>
    </xf>
    <xf numFmtId="0" fontId="10" fillId="18" borderId="6" xfId="0" applyFont="1" applyFill="1" applyBorder="1" applyAlignment="1">
      <alignment horizontal="left" vertical="top"/>
    </xf>
    <xf numFmtId="0" fontId="10" fillId="18" borderId="4" xfId="0" applyFont="1" applyFill="1" applyBorder="1" applyAlignment="1">
      <alignment horizontal="left" vertical="top"/>
    </xf>
    <xf numFmtId="49" fontId="10" fillId="3" borderId="1" xfId="0" applyNumberFormat="1" applyFont="1" applyFill="1" applyBorder="1" applyAlignment="1">
      <alignment horizontal="left" vertical="top"/>
    </xf>
    <xf numFmtId="49" fontId="5" fillId="3" borderId="1" xfId="0" applyNumberFormat="1" applyFont="1" applyFill="1" applyBorder="1" applyAlignment="1">
      <alignment horizontal="left" vertical="center" wrapText="1"/>
    </xf>
    <xf numFmtId="0" fontId="10" fillId="18" borderId="1" xfId="0" applyFont="1" applyFill="1" applyBorder="1" applyAlignment="1">
      <alignment horizontal="left" vertical="top"/>
    </xf>
    <xf numFmtId="49" fontId="20" fillId="3" borderId="1" xfId="0" applyNumberFormat="1" applyFont="1" applyFill="1" applyBorder="1" applyAlignment="1">
      <alignment horizontal="left" vertical="top"/>
    </xf>
    <xf numFmtId="49" fontId="10" fillId="3" borderId="5" xfId="0" applyNumberFormat="1" applyFont="1" applyFill="1" applyBorder="1" applyAlignment="1">
      <alignment horizontal="left" vertical="top" wrapText="1"/>
    </xf>
    <xf numFmtId="49" fontId="10" fillId="3" borderId="6" xfId="0" applyNumberFormat="1" applyFont="1" applyFill="1" applyBorder="1" applyAlignment="1">
      <alignment horizontal="left" vertical="top" wrapText="1"/>
    </xf>
    <xf numFmtId="49" fontId="10" fillId="3" borderId="4" xfId="0" applyNumberFormat="1" applyFont="1" applyFill="1" applyBorder="1" applyAlignment="1">
      <alignment horizontal="left" vertical="top" wrapText="1"/>
    </xf>
    <xf numFmtId="49" fontId="10" fillId="6" borderId="1" xfId="0" applyNumberFormat="1" applyFont="1" applyFill="1" applyBorder="1" applyAlignment="1">
      <alignment horizontal="left" vertical="top"/>
    </xf>
    <xf numFmtId="49" fontId="20" fillId="6" borderId="1" xfId="0" applyNumberFormat="1" applyFont="1" applyFill="1" applyBorder="1" applyAlignment="1">
      <alignment horizontal="left" vertical="top"/>
    </xf>
    <xf numFmtId="49" fontId="10" fillId="6" borderId="5" xfId="0" applyNumberFormat="1" applyFont="1" applyFill="1" applyBorder="1" applyAlignment="1">
      <alignment horizontal="left" vertical="top"/>
    </xf>
    <xf numFmtId="49" fontId="10" fillId="6" borderId="6" xfId="0" applyNumberFormat="1" applyFont="1" applyFill="1" applyBorder="1" applyAlignment="1">
      <alignment horizontal="left" vertical="top"/>
    </xf>
    <xf numFmtId="49" fontId="10" fillId="6" borderId="4" xfId="0" applyNumberFormat="1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10" fillId="8" borderId="5" xfId="0" applyFont="1" applyFill="1" applyBorder="1" applyAlignment="1">
      <alignment horizontal="left" vertical="top"/>
    </xf>
    <xf numFmtId="0" fontId="10" fillId="8" borderId="6" xfId="0" applyFont="1" applyFill="1" applyBorder="1" applyAlignment="1">
      <alignment horizontal="left" vertical="top"/>
    </xf>
    <xf numFmtId="0" fontId="10" fillId="8" borderId="4" xfId="0" applyFont="1" applyFill="1" applyBorder="1" applyAlignment="1">
      <alignment horizontal="left" vertical="top"/>
    </xf>
    <xf numFmtId="49" fontId="10" fillId="6" borderId="5" xfId="0" applyNumberFormat="1" applyFont="1" applyFill="1" applyBorder="1" applyAlignment="1">
      <alignment horizontal="left" vertical="top" wrapText="1"/>
    </xf>
    <xf numFmtId="49" fontId="10" fillId="6" borderId="6" xfId="0" applyNumberFormat="1" applyFont="1" applyFill="1" applyBorder="1" applyAlignment="1">
      <alignment horizontal="left" vertical="top" wrapText="1"/>
    </xf>
    <xf numFmtId="49" fontId="10" fillId="6" borderId="4" xfId="0" applyNumberFormat="1" applyFont="1" applyFill="1" applyBorder="1" applyAlignment="1">
      <alignment horizontal="left" vertical="top" wrapText="1"/>
    </xf>
    <xf numFmtId="0" fontId="10" fillId="8" borderId="1" xfId="0" applyFont="1" applyFill="1" applyBorder="1" applyAlignment="1">
      <alignment horizontal="left" vertical="top"/>
    </xf>
    <xf numFmtId="49" fontId="5" fillId="6" borderId="1" xfId="0" applyNumberFormat="1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193" fontId="12" fillId="8" borderId="1" xfId="0" applyNumberFormat="1" applyFont="1" applyFill="1" applyBorder="1" applyAlignment="1">
      <alignment horizontal="center" vertical="center" wrapText="1"/>
    </xf>
    <xf numFmtId="193" fontId="12" fillId="8" borderId="1" xfId="0" applyNumberFormat="1" applyFont="1" applyFill="1" applyBorder="1" applyAlignment="1">
      <alignment horizontal="center" vertical="center"/>
    </xf>
    <xf numFmtId="191" fontId="5" fillId="8" borderId="1" xfId="0" applyNumberFormat="1" applyFont="1" applyFill="1" applyBorder="1" applyAlignment="1">
      <alignment horizontal="center" vertical="center"/>
    </xf>
    <xf numFmtId="43" fontId="5" fillId="8" borderId="1" xfId="1" applyFont="1" applyFill="1" applyBorder="1" applyAlignment="1">
      <alignment horizontal="center" vertical="center"/>
    </xf>
    <xf numFmtId="43" fontId="5" fillId="8" borderId="1" xfId="1" applyFont="1" applyFill="1" applyBorder="1" applyAlignment="1">
      <alignment horizontal="center" vertical="center" wrapText="1"/>
    </xf>
    <xf numFmtId="0" fontId="39" fillId="0" borderId="26" xfId="0" applyFont="1" applyBorder="1" applyAlignment="1">
      <alignment horizontal="center" wrapText="1"/>
    </xf>
    <xf numFmtId="0" fontId="38" fillId="8" borderId="1" xfId="0" applyFont="1" applyFill="1" applyBorder="1" applyAlignment="1">
      <alignment horizontal="center" vertical="center" wrapText="1"/>
    </xf>
    <xf numFmtId="49" fontId="38" fillId="8" borderId="1" xfId="0" applyNumberFormat="1" applyFont="1" applyFill="1" applyBorder="1" applyAlignment="1">
      <alignment horizontal="center" vertical="center"/>
    </xf>
    <xf numFmtId="193" fontId="38" fillId="8" borderId="1" xfId="0" applyNumberFormat="1" applyFont="1" applyFill="1" applyBorder="1" applyAlignment="1">
      <alignment horizontal="center" vertical="center" wrapText="1"/>
    </xf>
    <xf numFmtId="193" fontId="38" fillId="8" borderId="1" xfId="0" applyNumberFormat="1" applyFont="1" applyFill="1" applyBorder="1" applyAlignment="1">
      <alignment horizontal="center" vertical="center"/>
    </xf>
    <xf numFmtId="191" fontId="38" fillId="8" borderId="1" xfId="0" applyNumberFormat="1" applyFont="1" applyFill="1" applyBorder="1" applyAlignment="1">
      <alignment horizontal="center" vertical="center"/>
    </xf>
    <xf numFmtId="43" fontId="38" fillId="8" borderId="1" xfId="1" applyFont="1" applyFill="1" applyBorder="1" applyAlignment="1">
      <alignment horizontal="center" vertical="center"/>
    </xf>
    <xf numFmtId="0" fontId="38" fillId="8" borderId="1" xfId="0" applyFont="1" applyFill="1" applyBorder="1" applyAlignment="1">
      <alignment horizontal="center" vertical="center"/>
    </xf>
    <xf numFmtId="43" fontId="38" fillId="8" borderId="1" xfId="1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center" vertical="center"/>
    </xf>
    <xf numFmtId="0" fontId="39" fillId="6" borderId="3" xfId="0" applyFont="1" applyFill="1" applyBorder="1" applyAlignment="1">
      <alignment horizontal="center" vertical="center"/>
    </xf>
    <xf numFmtId="43" fontId="48" fillId="6" borderId="5" xfId="1" applyFont="1" applyFill="1" applyBorder="1" applyAlignment="1">
      <alignment horizontal="center" vertical="center"/>
    </xf>
    <xf numFmtId="43" fontId="48" fillId="6" borderId="4" xfId="1" applyFont="1" applyFill="1" applyBorder="1" applyAlignment="1">
      <alignment horizontal="center" vertical="center"/>
    </xf>
    <xf numFmtId="43" fontId="38" fillId="6" borderId="3" xfId="0" applyNumberFormat="1" applyFont="1" applyFill="1" applyBorder="1" applyAlignment="1">
      <alignment vertical="top"/>
    </xf>
    <xf numFmtId="0" fontId="38" fillId="6" borderId="3" xfId="0" applyFont="1" applyFill="1" applyBorder="1" applyAlignment="1">
      <alignment vertical="top"/>
    </xf>
    <xf numFmtId="191" fontId="39" fillId="8" borderId="2" xfId="0" applyNumberFormat="1" applyFont="1" applyFill="1" applyBorder="1" applyAlignment="1">
      <alignment horizontal="center" vertical="center"/>
    </xf>
    <xf numFmtId="43" fontId="38" fillId="8" borderId="9" xfId="0" applyNumberFormat="1" applyFont="1" applyFill="1" applyBorder="1" applyAlignment="1">
      <alignment horizontal="center" vertical="top"/>
    </xf>
    <xf numFmtId="43" fontId="38" fillId="8" borderId="8" xfId="0" applyNumberFormat="1" applyFont="1" applyFill="1" applyBorder="1" applyAlignment="1">
      <alignment horizontal="center" vertical="top"/>
    </xf>
    <xf numFmtId="193" fontId="44" fillId="0" borderId="0" xfId="0" applyNumberFormat="1" applyFont="1" applyBorder="1" applyAlignment="1">
      <alignment horizontal="center" vertical="top"/>
    </xf>
    <xf numFmtId="43" fontId="38" fillId="8" borderId="2" xfId="1" applyFont="1" applyFill="1" applyBorder="1" applyAlignment="1">
      <alignment horizontal="center" vertical="center" wrapText="1"/>
    </xf>
    <xf numFmtId="43" fontId="38" fillId="8" borderId="3" xfId="1" applyFont="1" applyFill="1" applyBorder="1" applyAlignment="1">
      <alignment horizontal="center" vertical="center" wrapText="1"/>
    </xf>
    <xf numFmtId="191" fontId="39" fillId="6" borderId="1" xfId="0" applyNumberFormat="1" applyFont="1" applyFill="1" applyBorder="1" applyAlignment="1">
      <alignment horizontal="center" vertical="center"/>
    </xf>
    <xf numFmtId="43" fontId="38" fillId="6" borderId="5" xfId="0" applyNumberFormat="1" applyFont="1" applyFill="1" applyBorder="1" applyAlignment="1">
      <alignment horizontal="center" vertical="top"/>
    </xf>
    <xf numFmtId="43" fontId="38" fillId="6" borderId="4" xfId="0" applyNumberFormat="1" applyFont="1" applyFill="1" applyBorder="1" applyAlignment="1">
      <alignment horizontal="center" vertical="top"/>
    </xf>
    <xf numFmtId="43" fontId="38" fillId="8" borderId="2" xfId="0" applyNumberFormat="1" applyFont="1" applyFill="1" applyBorder="1" applyAlignment="1">
      <alignment vertical="top"/>
    </xf>
    <xf numFmtId="0" fontId="38" fillId="8" borderId="2" xfId="0" applyFont="1" applyFill="1" applyBorder="1" applyAlignment="1">
      <alignment vertical="top"/>
    </xf>
    <xf numFmtId="43" fontId="38" fillId="20" borderId="1" xfId="0" applyNumberFormat="1" applyFont="1" applyFill="1" applyBorder="1" applyAlignment="1">
      <alignment horizontal="center" vertical="top"/>
    </xf>
    <xf numFmtId="0" fontId="39" fillId="8" borderId="3" xfId="0" applyFont="1" applyFill="1" applyBorder="1" applyAlignment="1">
      <alignment horizontal="center" vertical="center"/>
    </xf>
    <xf numFmtId="43" fontId="38" fillId="8" borderId="5" xfId="0" applyNumberFormat="1" applyFont="1" applyFill="1" applyBorder="1" applyAlignment="1">
      <alignment horizontal="center" vertical="top"/>
    </xf>
    <xf numFmtId="43" fontId="38" fillId="8" borderId="4" xfId="0" applyNumberFormat="1" applyFont="1" applyFill="1" applyBorder="1" applyAlignment="1">
      <alignment horizontal="center" vertical="top"/>
    </xf>
    <xf numFmtId="43" fontId="38" fillId="6" borderId="1" xfId="0" applyNumberFormat="1" applyFont="1" applyFill="1" applyBorder="1" applyAlignment="1">
      <alignment vertical="top"/>
    </xf>
    <xf numFmtId="0" fontId="38" fillId="6" borderId="1" xfId="0" applyFont="1" applyFill="1" applyBorder="1" applyAlignment="1">
      <alignment vertical="top"/>
    </xf>
    <xf numFmtId="43" fontId="64" fillId="22" borderId="2" xfId="1" applyFont="1" applyFill="1" applyBorder="1" applyAlignment="1">
      <alignment horizontal="center" vertical="center" wrapText="1"/>
    </xf>
    <xf numFmtId="43" fontId="64" fillId="22" borderId="3" xfId="1" applyFont="1" applyFill="1" applyBorder="1" applyAlignment="1">
      <alignment horizontal="center" vertical="center" wrapText="1"/>
    </xf>
    <xf numFmtId="0" fontId="66" fillId="0" borderId="26" xfId="0" applyFont="1" applyBorder="1" applyAlignment="1">
      <alignment horizontal="center" vertical="top" wrapText="1"/>
    </xf>
    <xf numFmtId="0" fontId="64" fillId="22" borderId="1" xfId="0" applyFont="1" applyFill="1" applyBorder="1" applyAlignment="1">
      <alignment horizontal="center" vertical="center" wrapText="1"/>
    </xf>
    <xf numFmtId="49" fontId="64" fillId="22" borderId="1" xfId="0" applyNumberFormat="1" applyFont="1" applyFill="1" applyBorder="1" applyAlignment="1">
      <alignment horizontal="center" vertical="center"/>
    </xf>
    <xf numFmtId="191" fontId="64" fillId="22" borderId="1" xfId="0" applyNumberFormat="1" applyFont="1" applyFill="1" applyBorder="1" applyAlignment="1">
      <alignment horizontal="center" vertical="center"/>
    </xf>
    <xf numFmtId="43" fontId="64" fillId="22" borderId="1" xfId="1" applyFont="1" applyFill="1" applyBorder="1" applyAlignment="1">
      <alignment horizontal="center" vertical="center"/>
    </xf>
    <xf numFmtId="0" fontId="64" fillId="22" borderId="1" xfId="0" applyFont="1" applyFill="1" applyBorder="1" applyAlignment="1">
      <alignment horizontal="center" vertical="center"/>
    </xf>
    <xf numFmtId="43" fontId="64" fillId="22" borderId="2" xfId="1" applyFont="1" applyFill="1" applyBorder="1" applyAlignment="1">
      <alignment horizontal="center" vertical="center"/>
    </xf>
    <xf numFmtId="43" fontId="64" fillId="22" borderId="3" xfId="1" applyFont="1" applyFill="1" applyBorder="1" applyAlignment="1">
      <alignment horizontal="center" vertical="center"/>
    </xf>
    <xf numFmtId="0" fontId="66" fillId="23" borderId="1" xfId="0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/>
    </xf>
    <xf numFmtId="0" fontId="11" fillId="9" borderId="8" xfId="0" applyFont="1" applyFill="1" applyBorder="1" applyAlignment="1">
      <alignment horizontal="center" vertical="center"/>
    </xf>
    <xf numFmtId="188" fontId="11" fillId="8" borderId="1" xfId="1" applyNumberFormat="1" applyFont="1" applyFill="1" applyBorder="1" applyAlignment="1" applyProtection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1" fillId="8" borderId="5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1" fillId="6" borderId="1" xfId="0" applyFont="1" applyFill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left" vertical="center"/>
    </xf>
    <xf numFmtId="0" fontId="11" fillId="6" borderId="0" xfId="0" applyFont="1" applyFill="1" applyBorder="1" applyAlignment="1" applyProtection="1">
      <alignment horizontal="left" vertical="center" wrapText="1"/>
    </xf>
    <xf numFmtId="0" fontId="11" fillId="6" borderId="0" xfId="0" applyFont="1" applyFill="1" applyBorder="1" applyAlignment="1" applyProtection="1">
      <alignment horizontal="left" vertical="center"/>
    </xf>
    <xf numFmtId="0" fontId="6" fillId="6" borderId="0" xfId="0" applyFont="1" applyFill="1" applyBorder="1" applyAlignment="1" applyProtection="1">
      <alignment horizontal="center" vertical="center" wrapText="1"/>
    </xf>
    <xf numFmtId="0" fontId="11" fillId="8" borderId="2" xfId="0" applyFont="1" applyFill="1" applyBorder="1" applyAlignment="1">
      <alignment horizontal="center" vertical="center"/>
    </xf>
    <xf numFmtId="0" fontId="11" fillId="8" borderId="9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right" vertical="center" wrapText="1"/>
    </xf>
    <xf numFmtId="0" fontId="10" fillId="8" borderId="1" xfId="0" applyFont="1" applyFill="1" applyBorder="1" applyAlignment="1" applyProtection="1">
      <alignment horizontal="center" vertical="center" wrapText="1"/>
    </xf>
    <xf numFmtId="0" fontId="11" fillId="8" borderId="1" xfId="0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8">
    <cellStyle name="Comma" xfId="1" builtinId="3"/>
    <cellStyle name="Comma 2" xfId="14"/>
    <cellStyle name="Comma 2 2" xfId="15"/>
    <cellStyle name="Normal" xfId="0" builtinId="0"/>
    <cellStyle name="Normal 2" xfId="4"/>
    <cellStyle name="Normal 2 2" xfId="13"/>
    <cellStyle name="Normal 2 3" xfId="17"/>
    <cellStyle name="เครื่องหมายจุลภาค 2" xfId="3"/>
    <cellStyle name="เครื่องหมายจุลภาค 3" xfId="16"/>
    <cellStyle name="ปกติ 2" xfId="5"/>
    <cellStyle name="ปกติ 2 2" xfId="6"/>
    <cellStyle name="ปกติ 3" xfId="7"/>
    <cellStyle name="ปกติ 4" xfId="8"/>
    <cellStyle name="ปกติ 4 2" xfId="9"/>
    <cellStyle name="ปกติ 5" xfId="10"/>
    <cellStyle name="ปกติ 5 2" xfId="11"/>
    <cellStyle name="ปกติ 6" xfId="12"/>
    <cellStyle name="ปกติ_รายละเอียดงบรายจ่าย-รายการ" xfId="2"/>
  </cellStyles>
  <dxfs count="0"/>
  <tableStyles count="0" defaultTableStyle="TableStyleMedium2" defaultPivotStyle="PivotStyleLight16"/>
  <colors>
    <mruColors>
      <color rgb="FF0000CC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128589</xdr:colOff>
      <xdr:row>0</xdr:row>
      <xdr:rowOff>23813</xdr:rowOff>
    </xdr:from>
    <xdr:to>
      <xdr:col>13</xdr:col>
      <xdr:colOff>2636045</xdr:colOff>
      <xdr:row>1</xdr:row>
      <xdr:rowOff>654844</xdr:rowOff>
    </xdr:to>
    <xdr:sp macro="" textlink="">
      <xdr:nvSpPr>
        <xdr:cNvPr id="2" name="TextBox 1"/>
        <xdr:cNvSpPr txBox="1"/>
      </xdr:nvSpPr>
      <xdr:spPr>
        <a:xfrm>
          <a:off x="15168564" y="23813"/>
          <a:ext cx="2507456" cy="8310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>
              <a:latin typeface="TH SarabunPSK" pitchFamily="34" charset="-34"/>
              <a:cs typeface="TH SarabunPSK" pitchFamily="34" charset="-34"/>
            </a:rPr>
            <a:t>วงเงินจัดสรร   </a:t>
          </a:r>
          <a:r>
            <a:rPr lang="th-TH" sz="1100" b="0">
              <a:latin typeface="TH SarabunPSK" pitchFamily="34" charset="-34"/>
              <a:cs typeface="TH SarabunPSK" pitchFamily="34" charset="-34"/>
            </a:rPr>
            <a:t>งบประมาณ </a:t>
          </a:r>
          <a:r>
            <a:rPr lang="th-TH" sz="1100" b="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100" b="0">
              <a:latin typeface="TH SarabunPSK" pitchFamily="34" charset="-34"/>
              <a:cs typeface="TH SarabunPSK" pitchFamily="34" charset="-34"/>
            </a:rPr>
            <a:t>(งบจังหวัด)  259,768,300 บาท</a:t>
          </a:r>
        </a:p>
        <a:p>
          <a:r>
            <a:rPr lang="th-TH" sz="1100">
              <a:latin typeface="TH SarabunPSK" pitchFamily="34" charset="-34"/>
              <a:cs typeface="TH SarabunPSK" pitchFamily="34" charset="-34"/>
            </a:rPr>
            <a:t>                   งบประมาณ </a:t>
          </a:r>
          <a:r>
            <a:rPr lang="th-TH" sz="11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100">
              <a:latin typeface="TH SarabunPSK" pitchFamily="34" charset="-34"/>
              <a:cs typeface="TH SarabunPSK" pitchFamily="34" charset="-34"/>
            </a:rPr>
            <a:t>(งบภาค)     190,741,900</a:t>
          </a:r>
          <a:r>
            <a:rPr lang="th-TH" sz="1100" baseline="0">
              <a:latin typeface="TH SarabunPSK" pitchFamily="34" charset="-34"/>
              <a:cs typeface="TH SarabunPSK" pitchFamily="34" charset="-34"/>
            </a:rPr>
            <a:t> บาท</a:t>
          </a:r>
        </a:p>
        <a:p>
          <a:r>
            <a:rPr lang="th-TH" sz="1100" b="1" baseline="0">
              <a:latin typeface="TH SarabunPSK" pitchFamily="34" charset="-34"/>
              <a:cs typeface="TH SarabunPSK" pitchFamily="34" charset="-34"/>
            </a:rPr>
            <a:t>           รวมงบประมาณที่ได้รับจัดสรร 450,510,200  บาท</a:t>
          </a:r>
        </a:p>
        <a:p>
          <a:pPr algn="ctr"/>
          <a:r>
            <a:rPr lang="en-US" sz="1100" b="1" baseline="0">
              <a:latin typeface="TH SarabunPSK" pitchFamily="34" charset="-34"/>
              <a:cs typeface="TH SarabunPSK" pitchFamily="34" charset="-34"/>
            </a:rPr>
            <a:t>           </a:t>
          </a:r>
          <a:r>
            <a:rPr lang="th-TH" sz="1100" b="1" baseline="0">
              <a:latin typeface="TH SarabunPSK" pitchFamily="34" charset="-34"/>
              <a:cs typeface="TH SarabunPSK" pitchFamily="34" charset="-34"/>
            </a:rPr>
            <a:t>ข้อมูล ณ วันที่  20 กุมภาพันธ์ 2561</a:t>
          </a:r>
          <a:endParaRPr lang="th-TH" sz="11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607219</xdr:colOff>
      <xdr:row>0</xdr:row>
      <xdr:rowOff>71438</xdr:rowOff>
    </xdr:from>
    <xdr:to>
      <xdr:col>13</xdr:col>
      <xdr:colOff>1743074</xdr:colOff>
      <xdr:row>1</xdr:row>
      <xdr:rowOff>738188</xdr:rowOff>
    </xdr:to>
    <xdr:sp macro="" textlink="">
      <xdr:nvSpPr>
        <xdr:cNvPr id="2" name="TextBox 1"/>
        <xdr:cNvSpPr txBox="1"/>
      </xdr:nvSpPr>
      <xdr:spPr>
        <a:xfrm>
          <a:off x="13837444" y="71438"/>
          <a:ext cx="3231355" cy="866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>
              <a:latin typeface="TH SarabunPSK" pitchFamily="34" charset="-34"/>
              <a:cs typeface="TH SarabunPSK" pitchFamily="34" charset="-34"/>
            </a:rPr>
            <a:t>วงเงินจัดสรร               </a:t>
          </a:r>
          <a:r>
            <a:rPr lang="th-TH" sz="1100" b="0">
              <a:latin typeface="TH SarabunPSK" pitchFamily="34" charset="-34"/>
              <a:cs typeface="TH SarabunPSK" pitchFamily="34" charset="-34"/>
            </a:rPr>
            <a:t>งบประมาณ </a:t>
          </a:r>
          <a:r>
            <a:rPr lang="th-TH" sz="1100" b="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100" b="0">
              <a:latin typeface="TH SarabunPSK" pitchFamily="34" charset="-34"/>
              <a:cs typeface="TH SarabunPSK" pitchFamily="34" charset="-34"/>
            </a:rPr>
            <a:t>(งบจังหวัด)  259,768,300 บาท</a:t>
          </a:r>
        </a:p>
        <a:p>
          <a:r>
            <a:rPr lang="th-TH" sz="1100">
              <a:latin typeface="TH SarabunPSK" pitchFamily="34" charset="-34"/>
              <a:cs typeface="TH SarabunPSK" pitchFamily="34" charset="-34"/>
            </a:rPr>
            <a:t>                                งบประมาณ </a:t>
          </a:r>
          <a:r>
            <a:rPr lang="th-TH" sz="11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100">
              <a:latin typeface="TH SarabunPSK" pitchFamily="34" charset="-34"/>
              <a:cs typeface="TH SarabunPSK" pitchFamily="34" charset="-34"/>
            </a:rPr>
            <a:t>(งบภาค)     190,741,900</a:t>
          </a:r>
          <a:r>
            <a:rPr lang="th-TH" sz="1100" baseline="0">
              <a:latin typeface="TH SarabunPSK" pitchFamily="34" charset="-34"/>
              <a:cs typeface="TH SarabunPSK" pitchFamily="34" charset="-34"/>
            </a:rPr>
            <a:t> บาท</a:t>
          </a:r>
          <a:endParaRPr lang="en-US" sz="11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100" b="1" baseline="0">
              <a:latin typeface="TH SarabunPSK" pitchFamily="34" charset="-34"/>
              <a:cs typeface="TH SarabunPSK" pitchFamily="34" charset="-34"/>
            </a:rPr>
            <a:t>                          รวมงบประมาณที่ได้รับจัดสรร 450,510,200  บาท</a:t>
          </a:r>
        </a:p>
        <a:p>
          <a:pPr algn="ctr"/>
          <a:r>
            <a:rPr lang="en-US" sz="11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100" b="1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en-US" sz="1100" b="1" baseline="0">
              <a:latin typeface="TH SarabunPSK" pitchFamily="34" charset="-34"/>
              <a:cs typeface="TH SarabunPSK" pitchFamily="34" charset="-34"/>
            </a:rPr>
            <a:t>          </a:t>
          </a:r>
          <a:r>
            <a:rPr lang="th-TH" sz="1100" b="1" baseline="0">
              <a:latin typeface="TH SarabunPSK" pitchFamily="34" charset="-34"/>
              <a:cs typeface="TH SarabunPSK" pitchFamily="34" charset="-34"/>
            </a:rPr>
            <a:t>ข้อมูล ณ วันที่ 23  มกราคม 2561</a:t>
          </a:r>
          <a:endParaRPr lang="th-TH" sz="11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784111</xdr:colOff>
      <xdr:row>0</xdr:row>
      <xdr:rowOff>71438</xdr:rowOff>
    </xdr:from>
    <xdr:to>
      <xdr:col>13</xdr:col>
      <xdr:colOff>2911927</xdr:colOff>
      <xdr:row>1</xdr:row>
      <xdr:rowOff>738188</xdr:rowOff>
    </xdr:to>
    <xdr:sp macro="" textlink="">
      <xdr:nvSpPr>
        <xdr:cNvPr id="2" name="TextBox 1"/>
        <xdr:cNvSpPr txBox="1"/>
      </xdr:nvSpPr>
      <xdr:spPr>
        <a:xfrm>
          <a:off x="14890636" y="71438"/>
          <a:ext cx="3061266" cy="866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>
              <a:latin typeface="TH SarabunPSK" pitchFamily="34" charset="-34"/>
              <a:cs typeface="TH SarabunPSK" pitchFamily="34" charset="-34"/>
            </a:rPr>
            <a:t>วงเงินจัดสรร             </a:t>
          </a:r>
          <a:r>
            <a:rPr lang="en-US" sz="11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100" b="1">
              <a:latin typeface="TH SarabunPSK" pitchFamily="34" charset="-34"/>
              <a:cs typeface="TH SarabunPSK" pitchFamily="34" charset="-34"/>
            </a:rPr>
            <a:t> </a:t>
          </a:r>
          <a:r>
            <a:rPr lang="th-TH" sz="1100" b="0">
              <a:latin typeface="TH SarabunPSK" pitchFamily="34" charset="-34"/>
              <a:cs typeface="TH SarabunPSK" pitchFamily="34" charset="-34"/>
            </a:rPr>
            <a:t>งบประมาณ </a:t>
          </a:r>
          <a:r>
            <a:rPr lang="th-TH" sz="1100" b="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100" b="0">
              <a:latin typeface="TH SarabunPSK" pitchFamily="34" charset="-34"/>
              <a:cs typeface="TH SarabunPSK" pitchFamily="34" charset="-34"/>
            </a:rPr>
            <a:t>(งบจังหวัด)  259,768,300 บาท</a:t>
          </a:r>
        </a:p>
        <a:p>
          <a:r>
            <a:rPr lang="th-TH" sz="1100">
              <a:latin typeface="TH SarabunPSK" pitchFamily="34" charset="-34"/>
              <a:cs typeface="TH SarabunPSK" pitchFamily="34" charset="-34"/>
            </a:rPr>
            <a:t>                             </a:t>
          </a:r>
          <a:r>
            <a:rPr lang="en-US" sz="1100">
              <a:latin typeface="TH SarabunPSK" pitchFamily="34" charset="-34"/>
              <a:cs typeface="TH SarabunPSK" pitchFamily="34" charset="-34"/>
            </a:rPr>
            <a:t> </a:t>
          </a:r>
          <a:r>
            <a:rPr lang="th-TH" sz="1100">
              <a:latin typeface="TH SarabunPSK" pitchFamily="34" charset="-34"/>
              <a:cs typeface="TH SarabunPSK" pitchFamily="34" charset="-34"/>
            </a:rPr>
            <a:t>  งบประมาณ </a:t>
          </a:r>
          <a:r>
            <a:rPr lang="th-TH" sz="11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100">
              <a:latin typeface="TH SarabunPSK" pitchFamily="34" charset="-34"/>
              <a:cs typeface="TH SarabunPSK" pitchFamily="34" charset="-34"/>
            </a:rPr>
            <a:t>(งบภาค)    190,741,900</a:t>
          </a:r>
          <a:r>
            <a:rPr lang="th-TH" sz="1100" baseline="0">
              <a:latin typeface="TH SarabunPSK" pitchFamily="34" charset="-34"/>
              <a:cs typeface="TH SarabunPSK" pitchFamily="34" charset="-34"/>
            </a:rPr>
            <a:t> บาท</a:t>
          </a:r>
          <a:endParaRPr lang="en-US" sz="11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100" b="1" baseline="0">
              <a:latin typeface="TH SarabunPSK" pitchFamily="34" charset="-34"/>
              <a:cs typeface="TH SarabunPSK" pitchFamily="34" charset="-34"/>
            </a:rPr>
            <a:t>                         รวมงบประมาณที่ได้รับจัดสรร 450,510,200  บาท</a:t>
          </a:r>
        </a:p>
        <a:p>
          <a:pPr algn="ctr"/>
          <a:r>
            <a:rPr lang="en-US" sz="11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100" b="1" baseline="0">
              <a:latin typeface="TH SarabunPSK" pitchFamily="34" charset="-34"/>
              <a:cs typeface="TH SarabunPSK" pitchFamily="34" charset="-34"/>
            </a:rPr>
            <a:t>            </a:t>
          </a:r>
          <a:r>
            <a:rPr lang="en-US" sz="1100" b="1" baseline="0">
              <a:latin typeface="TH SarabunPSK" pitchFamily="34" charset="-34"/>
              <a:cs typeface="TH SarabunPSK" pitchFamily="34" charset="-34"/>
            </a:rPr>
            <a:t>          </a:t>
          </a:r>
          <a:r>
            <a:rPr lang="th-TH" sz="1100" b="1" baseline="0">
              <a:latin typeface="TH SarabunPSK" pitchFamily="34" charset="-34"/>
              <a:cs typeface="TH SarabunPSK" pitchFamily="34" charset="-34"/>
            </a:rPr>
            <a:t>ข้อมูล ณ วันที่ 20  กุมภาพันธ์ 2561</a:t>
          </a:r>
          <a:endParaRPr lang="th-TH" sz="11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158183</xdr:colOff>
      <xdr:row>0</xdr:row>
      <xdr:rowOff>71438</xdr:rowOff>
    </xdr:from>
    <xdr:to>
      <xdr:col>13</xdr:col>
      <xdr:colOff>3741965</xdr:colOff>
      <xdr:row>1</xdr:row>
      <xdr:rowOff>738188</xdr:rowOff>
    </xdr:to>
    <xdr:sp macro="" textlink="">
      <xdr:nvSpPr>
        <xdr:cNvPr id="2" name="TextBox 1"/>
        <xdr:cNvSpPr txBox="1"/>
      </xdr:nvSpPr>
      <xdr:spPr>
        <a:xfrm>
          <a:off x="16255433" y="71438"/>
          <a:ext cx="3583782" cy="866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>
              <a:latin typeface="TH SarabunPSK" pitchFamily="34" charset="-34"/>
              <a:cs typeface="TH SarabunPSK" pitchFamily="34" charset="-34"/>
            </a:rPr>
            <a:t>วงเงิน</a:t>
          </a:r>
          <a:r>
            <a:rPr lang="th-TH" sz="1200" b="1">
              <a:latin typeface="TH SarabunPSK" pitchFamily="34" charset="-34"/>
              <a:cs typeface="TH SarabunPSK" pitchFamily="34" charset="-34"/>
            </a:rPr>
            <a:t>จัดสรร       </a:t>
          </a:r>
          <a:r>
            <a:rPr lang="th-TH" sz="1200" b="0">
              <a:latin typeface="TH SarabunPSK" pitchFamily="34" charset="-34"/>
              <a:cs typeface="TH SarabunPSK" pitchFamily="34" charset="-34"/>
            </a:rPr>
            <a:t>งบประมาณ </a:t>
          </a:r>
          <a:r>
            <a:rPr lang="th-TH" sz="1200" b="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200" b="0">
              <a:latin typeface="TH SarabunPSK" pitchFamily="34" charset="-34"/>
              <a:cs typeface="TH SarabunPSK" pitchFamily="34" charset="-34"/>
            </a:rPr>
            <a:t>(งบจังหวัด)  259,768,300 บาท</a:t>
          </a:r>
        </a:p>
        <a:p>
          <a:r>
            <a:rPr lang="th-TH" sz="1200">
              <a:latin typeface="TH SarabunPSK" pitchFamily="34" charset="-34"/>
              <a:cs typeface="TH SarabunPSK" pitchFamily="34" charset="-34"/>
            </a:rPr>
            <a:t>                       งบประมาณ 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>
              <a:latin typeface="TH SarabunPSK" pitchFamily="34" charset="-34"/>
              <a:cs typeface="TH SarabunPSK" pitchFamily="34" charset="-34"/>
            </a:rPr>
            <a:t>(งบภาค)    190,741,900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บาท</a:t>
          </a:r>
          <a:endParaRPr lang="en-US" sz="12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200" b="1" baseline="0">
              <a:latin typeface="TH SarabunPSK" pitchFamily="34" charset="-34"/>
              <a:cs typeface="TH SarabunPSK" pitchFamily="34" charset="-34"/>
            </a:rPr>
            <a:t>                      รวมงบประมาณที่ได้รับจัดสรร 450,510,200  บาท</a:t>
          </a:r>
        </a:p>
        <a:p>
          <a:pPr algn="ctr"/>
          <a:r>
            <a:rPr lang="en-US" sz="12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200" b="1" baseline="0">
              <a:latin typeface="TH SarabunPSK" pitchFamily="34" charset="-34"/>
              <a:cs typeface="TH SarabunPSK" pitchFamily="34" charset="-34"/>
            </a:rPr>
            <a:t>        </a:t>
          </a:r>
          <a:r>
            <a:rPr lang="en-US" sz="12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200" b="1" baseline="0">
              <a:latin typeface="TH SarabunPSK" pitchFamily="34" charset="-34"/>
              <a:cs typeface="TH SarabunPSK" pitchFamily="34" charset="-34"/>
            </a:rPr>
            <a:t>ข้อมูล ณ วันที่ 27  มีนาคม 2561</a:t>
          </a:r>
          <a:endParaRPr lang="th-TH" sz="12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304800</xdr:colOff>
      <xdr:row>1</xdr:row>
      <xdr:rowOff>762000</xdr:rowOff>
    </xdr:from>
    <xdr:to>
      <xdr:col>11</xdr:col>
      <xdr:colOff>4076700</xdr:colOff>
      <xdr:row>1</xdr:row>
      <xdr:rowOff>1447800</xdr:rowOff>
    </xdr:to>
    <xdr:sp macro="" textlink="">
      <xdr:nvSpPr>
        <xdr:cNvPr id="2" name="TextBox 1"/>
        <xdr:cNvSpPr txBox="1"/>
      </xdr:nvSpPr>
      <xdr:spPr>
        <a:xfrm>
          <a:off x="17316450" y="971550"/>
          <a:ext cx="3771900" cy="685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400">
              <a:latin typeface="TH SarabunPSK" pitchFamily="34" charset="-34"/>
              <a:cs typeface="TH SarabunPSK" pitchFamily="34" charset="-34"/>
            </a:rPr>
            <a:t>ข้อมูล ณ วันที่ 22 มกราคม</a:t>
          </a:r>
          <a:r>
            <a:rPr lang="th-TH" sz="24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400">
              <a:latin typeface="TH SarabunPSK" pitchFamily="34" charset="-34"/>
              <a:cs typeface="TH SarabunPSK" pitchFamily="34" charset="-34"/>
            </a:rPr>
            <a:t>256</a:t>
          </a:r>
          <a:r>
            <a:rPr lang="en-US" sz="2400">
              <a:latin typeface="TH SarabunPSK" pitchFamily="34" charset="-34"/>
              <a:cs typeface="TH SarabunPSK" pitchFamily="34" charset="-34"/>
            </a:rPr>
            <a:t>2</a:t>
          </a:r>
          <a:endParaRPr lang="th-TH" sz="2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D126"/>
  <sheetViews>
    <sheetView view="pageBreakPreview" zoomScale="80" zoomScaleNormal="85" zoomScaleSheetLayoutView="80" workbookViewId="0">
      <pane ySplit="4" topLeftCell="A60" activePane="bottomLeft" state="frozen"/>
      <selection pane="bottomLeft" activeCell="E62" sqref="E62"/>
    </sheetView>
  </sheetViews>
  <sheetFormatPr defaultColWidth="9" defaultRowHeight="21" x14ac:dyDescent="0.35"/>
  <cols>
    <col min="1" max="1" width="5.375" style="37" customWidth="1"/>
    <col min="2" max="2" width="58.375" style="38" customWidth="1"/>
    <col min="3" max="3" width="16.75" style="10" customWidth="1"/>
    <col min="4" max="4" width="14.75" style="15" customWidth="1"/>
    <col min="5" max="5" width="8.375" style="355" customWidth="1"/>
    <col min="6" max="6" width="10.125" style="618" customWidth="1"/>
    <col min="7" max="7" width="10" style="80" customWidth="1"/>
    <col min="8" max="8" width="12.625" style="92" bestFit="1" customWidth="1"/>
    <col min="9" max="9" width="12.375" style="10" customWidth="1"/>
    <col min="10" max="10" width="7.375" style="39" customWidth="1"/>
    <col min="11" max="11" width="14.75" style="40" bestFit="1" customWidth="1"/>
    <col min="12" max="12" width="11.375" style="39" bestFit="1" customWidth="1"/>
    <col min="13" max="13" width="14.75" style="39" bestFit="1" customWidth="1"/>
    <col min="14" max="14" width="40.625" style="70" customWidth="1"/>
    <col min="15" max="16" width="13" style="445" customWidth="1"/>
    <col min="17" max="17" width="13" style="446" customWidth="1"/>
    <col min="18" max="18" width="3.25" style="98" customWidth="1"/>
    <col min="19" max="30" width="18.625" style="39" customWidth="1"/>
    <col min="31" max="16384" width="9" style="39"/>
  </cols>
  <sheetData>
    <row r="1" spans="1:30" ht="15.75" customHeight="1" x14ac:dyDescent="0.35"/>
    <row r="2" spans="1:30" ht="60.75" customHeight="1" thickBot="1" x14ac:dyDescent="0.3">
      <c r="A2" s="1303" t="s">
        <v>146</v>
      </c>
      <c r="B2" s="1303"/>
      <c r="C2" s="1303"/>
      <c r="D2" s="1303"/>
      <c r="E2" s="1303"/>
      <c r="F2" s="1303"/>
      <c r="G2" s="1303"/>
      <c r="H2" s="1303"/>
      <c r="I2" s="1303"/>
      <c r="J2" s="1303"/>
      <c r="K2" s="1303"/>
      <c r="L2" s="1303"/>
      <c r="M2" s="1303"/>
      <c r="N2" s="1303"/>
      <c r="O2" s="617"/>
      <c r="P2" s="617"/>
    </row>
    <row r="3" spans="1:30" s="406" customFormat="1" x14ac:dyDescent="0.2">
      <c r="A3" s="1304" t="s">
        <v>63</v>
      </c>
      <c r="B3" s="1306" t="s">
        <v>0</v>
      </c>
      <c r="C3" s="1308" t="s">
        <v>1</v>
      </c>
      <c r="D3" s="106" t="s">
        <v>121</v>
      </c>
      <c r="E3" s="1310" t="s">
        <v>271</v>
      </c>
      <c r="F3" s="1312" t="s">
        <v>125</v>
      </c>
      <c r="G3" s="1312"/>
      <c r="H3" s="1313" t="s">
        <v>128</v>
      </c>
      <c r="I3" s="1315" t="s">
        <v>129</v>
      </c>
      <c r="J3" s="1316"/>
      <c r="K3" s="1316"/>
      <c r="L3" s="1317" t="s">
        <v>133</v>
      </c>
      <c r="M3" s="1317" t="s">
        <v>134</v>
      </c>
      <c r="N3" s="1298" t="s">
        <v>135</v>
      </c>
      <c r="O3" s="1299" t="s">
        <v>2</v>
      </c>
      <c r="P3" s="1299" t="s">
        <v>3</v>
      </c>
      <c r="Q3" s="1300" t="s">
        <v>156</v>
      </c>
      <c r="R3" s="99"/>
      <c r="S3" s="1301" t="s">
        <v>142</v>
      </c>
      <c r="T3" s="1301"/>
      <c r="U3" s="1301"/>
      <c r="V3" s="1302" t="s">
        <v>143</v>
      </c>
      <c r="W3" s="1302"/>
      <c r="X3" s="1302"/>
      <c r="Y3" s="1290" t="s">
        <v>144</v>
      </c>
      <c r="Z3" s="1290"/>
      <c r="AA3" s="1290"/>
      <c r="AB3" s="1291" t="s">
        <v>145</v>
      </c>
      <c r="AC3" s="1291"/>
      <c r="AD3" s="1291"/>
    </row>
    <row r="4" spans="1:30" s="406" customFormat="1" ht="21.75" thickBot="1" x14ac:dyDescent="0.25">
      <c r="A4" s="1305"/>
      <c r="B4" s="1307"/>
      <c r="C4" s="1309"/>
      <c r="D4" s="107" t="s">
        <v>122</v>
      </c>
      <c r="E4" s="1311"/>
      <c r="F4" s="108" t="s">
        <v>126</v>
      </c>
      <c r="G4" s="108" t="s">
        <v>127</v>
      </c>
      <c r="H4" s="1314"/>
      <c r="I4" s="109" t="s">
        <v>130</v>
      </c>
      <c r="J4" s="109" t="s">
        <v>131</v>
      </c>
      <c r="K4" s="110" t="s">
        <v>132</v>
      </c>
      <c r="L4" s="1318"/>
      <c r="M4" s="1318"/>
      <c r="N4" s="1298"/>
      <c r="O4" s="1299"/>
      <c r="P4" s="1299"/>
      <c r="Q4" s="1300"/>
      <c r="R4" s="99"/>
      <c r="S4" s="94">
        <v>22190</v>
      </c>
      <c r="T4" s="94">
        <v>22221</v>
      </c>
      <c r="U4" s="94">
        <v>22251</v>
      </c>
      <c r="V4" s="95">
        <v>22282</v>
      </c>
      <c r="W4" s="95">
        <v>22313</v>
      </c>
      <c r="X4" s="95">
        <v>22341</v>
      </c>
      <c r="Y4" s="96">
        <v>22372</v>
      </c>
      <c r="Z4" s="96">
        <v>22402</v>
      </c>
      <c r="AA4" s="96">
        <v>22433</v>
      </c>
      <c r="AB4" s="97">
        <v>22463</v>
      </c>
      <c r="AC4" s="97">
        <v>22494</v>
      </c>
      <c r="AD4" s="97">
        <v>22525</v>
      </c>
    </row>
    <row r="5" spans="1:30" s="58" customFormat="1" ht="24.75" customHeight="1" x14ac:dyDescent="0.35">
      <c r="A5" s="1292" t="s">
        <v>147</v>
      </c>
      <c r="B5" s="1293"/>
      <c r="C5" s="104"/>
      <c r="D5" s="105"/>
      <c r="E5" s="356"/>
      <c r="F5" s="105"/>
      <c r="G5" s="105"/>
      <c r="H5" s="104"/>
      <c r="I5" s="105"/>
      <c r="J5" s="105"/>
      <c r="K5" s="104"/>
      <c r="L5" s="407"/>
      <c r="M5" s="407"/>
      <c r="N5" s="77"/>
      <c r="O5" s="77"/>
      <c r="P5" s="77"/>
      <c r="Q5" s="408"/>
      <c r="R5" s="409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</row>
    <row r="6" spans="1:30" s="58" customFormat="1" ht="24.75" customHeight="1" x14ac:dyDescent="0.35">
      <c r="A6" s="1294" t="s">
        <v>99</v>
      </c>
      <c r="B6" s="1295"/>
      <c r="C6" s="50"/>
      <c r="D6" s="44"/>
      <c r="E6" s="357"/>
      <c r="F6" s="44"/>
      <c r="G6" s="44"/>
      <c r="H6" s="50"/>
      <c r="I6" s="44"/>
      <c r="J6" s="44"/>
      <c r="K6" s="50"/>
      <c r="L6" s="410"/>
      <c r="M6" s="410"/>
      <c r="N6" s="77"/>
      <c r="O6" s="77"/>
      <c r="P6" s="77"/>
      <c r="Q6" s="408"/>
      <c r="R6" s="409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</row>
    <row r="7" spans="1:30" s="58" customFormat="1" x14ac:dyDescent="0.35">
      <c r="A7" s="57">
        <v>14</v>
      </c>
      <c r="B7" s="362" t="s">
        <v>85</v>
      </c>
      <c r="C7" s="62"/>
      <c r="D7" s="55">
        <f>D9+D19</f>
        <v>8328000</v>
      </c>
      <c r="E7" s="360"/>
      <c r="F7" s="400"/>
      <c r="G7" s="411"/>
      <c r="H7" s="62"/>
      <c r="I7" s="62"/>
      <c r="J7" s="412"/>
      <c r="K7" s="412"/>
      <c r="L7" s="412"/>
      <c r="M7" s="412"/>
      <c r="N7" s="77"/>
      <c r="O7" s="77"/>
      <c r="P7" s="77"/>
      <c r="Q7" s="408"/>
      <c r="R7" s="409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</row>
    <row r="8" spans="1:30" s="58" customFormat="1" x14ac:dyDescent="0.35">
      <c r="A8" s="41"/>
      <c r="B8" s="49" t="s">
        <v>86</v>
      </c>
      <c r="C8" s="50"/>
      <c r="D8" s="44"/>
      <c r="E8" s="357"/>
      <c r="F8" s="413"/>
      <c r="G8" s="414"/>
      <c r="H8" s="50"/>
      <c r="I8" s="50"/>
      <c r="J8" s="410"/>
      <c r="K8" s="410"/>
      <c r="L8" s="410"/>
      <c r="M8" s="410"/>
      <c r="N8" s="77"/>
      <c r="O8" s="77"/>
      <c r="P8" s="77"/>
      <c r="Q8" s="408"/>
      <c r="R8" s="409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</row>
    <row r="9" spans="1:30" s="103" customFormat="1" ht="84" x14ac:dyDescent="0.35">
      <c r="A9" s="288">
        <v>14.1</v>
      </c>
      <c r="B9" s="363" t="s">
        <v>264</v>
      </c>
      <c r="C9" s="290" t="s">
        <v>87</v>
      </c>
      <c r="D9" s="368">
        <f>D10</f>
        <v>5208000</v>
      </c>
      <c r="E9" s="364">
        <v>22170</v>
      </c>
      <c r="F9" s="401"/>
      <c r="G9" s="402"/>
      <c r="H9" s="290"/>
      <c r="I9" s="290"/>
      <c r="J9" s="399">
        <f>I9*100/D9</f>
        <v>0</v>
      </c>
      <c r="K9" s="415">
        <f>D9-I9</f>
        <v>5208000</v>
      </c>
      <c r="L9" s="403"/>
      <c r="M9" s="403"/>
      <c r="N9" s="372" t="s">
        <v>409</v>
      </c>
      <c r="O9" s="77"/>
      <c r="P9" s="77"/>
      <c r="Q9" s="408"/>
      <c r="R9" s="93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</row>
    <row r="10" spans="1:30" s="51" customFormat="1" x14ac:dyDescent="0.35">
      <c r="A10" s="41"/>
      <c r="B10" s="49" t="s">
        <v>3</v>
      </c>
      <c r="C10" s="50"/>
      <c r="D10" s="54">
        <f>SUM(D11:D17)</f>
        <v>5208000</v>
      </c>
      <c r="E10" s="357"/>
      <c r="F10" s="413"/>
      <c r="G10" s="416"/>
      <c r="H10" s="50"/>
      <c r="I10" s="50"/>
      <c r="J10" s="417">
        <f>I10*100/D10</f>
        <v>0</v>
      </c>
      <c r="K10" s="418">
        <f>D10-I10</f>
        <v>5208000</v>
      </c>
      <c r="L10" s="419"/>
      <c r="M10" s="419"/>
      <c r="N10" s="72"/>
      <c r="O10" s="76"/>
      <c r="P10" s="76"/>
      <c r="Q10" s="76"/>
      <c r="R10" s="100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</row>
    <row r="11" spans="1:30" s="51" customFormat="1" ht="42" x14ac:dyDescent="0.35">
      <c r="A11" s="27"/>
      <c r="B11" s="60" t="s">
        <v>108</v>
      </c>
      <c r="C11" s="59"/>
      <c r="D11" s="63">
        <v>880000</v>
      </c>
      <c r="E11" s="358"/>
      <c r="F11" s="82"/>
      <c r="G11" s="83"/>
      <c r="H11" s="59"/>
      <c r="I11" s="59"/>
      <c r="J11" s="420">
        <f>I11*100/D11</f>
        <v>0</v>
      </c>
      <c r="K11" s="421">
        <f>D11-I11</f>
        <v>880000</v>
      </c>
      <c r="L11" s="72"/>
      <c r="M11" s="72"/>
      <c r="N11" s="72"/>
      <c r="O11" s="72"/>
      <c r="P11" s="72"/>
      <c r="Q11" s="116"/>
      <c r="R11" s="100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</row>
    <row r="12" spans="1:30" s="53" customFormat="1" x14ac:dyDescent="0.35">
      <c r="A12" s="27"/>
      <c r="B12" s="28" t="s">
        <v>88</v>
      </c>
      <c r="C12" s="32"/>
      <c r="D12" s="64">
        <v>400000</v>
      </c>
      <c r="E12" s="359"/>
      <c r="F12" s="87"/>
      <c r="G12" s="422"/>
      <c r="H12" s="32"/>
      <c r="I12" s="32"/>
      <c r="J12" s="420">
        <f t="shared" ref="J12:J17" si="0">I12*100/D12</f>
        <v>0</v>
      </c>
      <c r="K12" s="421">
        <f t="shared" ref="K12:K17" si="1">D12-I12</f>
        <v>400000</v>
      </c>
      <c r="L12" s="77"/>
      <c r="M12" s="77"/>
      <c r="N12" s="77"/>
      <c r="O12" s="75"/>
      <c r="P12" s="75"/>
      <c r="Q12" s="118"/>
      <c r="R12" s="409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</row>
    <row r="13" spans="1:30" s="53" customFormat="1" x14ac:dyDescent="0.35">
      <c r="A13" s="27"/>
      <c r="B13" s="28" t="s">
        <v>89</v>
      </c>
      <c r="C13" s="32"/>
      <c r="D13" s="64">
        <v>360000</v>
      </c>
      <c r="E13" s="359"/>
      <c r="F13" s="87"/>
      <c r="G13" s="422"/>
      <c r="H13" s="32"/>
      <c r="I13" s="32"/>
      <c r="J13" s="420">
        <f t="shared" si="0"/>
        <v>0</v>
      </c>
      <c r="K13" s="421">
        <f t="shared" si="1"/>
        <v>360000</v>
      </c>
      <c r="L13" s="77"/>
      <c r="M13" s="77"/>
      <c r="N13" s="77"/>
      <c r="O13" s="423"/>
      <c r="P13" s="423"/>
      <c r="Q13" s="424"/>
      <c r="R13" s="409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</row>
    <row r="14" spans="1:30" s="53" customFormat="1" x14ac:dyDescent="0.35">
      <c r="A14" s="27"/>
      <c r="B14" s="28" t="s">
        <v>90</v>
      </c>
      <c r="C14" s="32"/>
      <c r="D14" s="64">
        <v>280000</v>
      </c>
      <c r="E14" s="359"/>
      <c r="F14" s="87"/>
      <c r="G14" s="422"/>
      <c r="H14" s="32"/>
      <c r="I14" s="32"/>
      <c r="J14" s="420">
        <f t="shared" si="0"/>
        <v>0</v>
      </c>
      <c r="K14" s="421">
        <f t="shared" si="1"/>
        <v>280000</v>
      </c>
      <c r="L14" s="77"/>
      <c r="M14" s="77"/>
      <c r="N14" s="77"/>
      <c r="O14" s="423"/>
      <c r="P14" s="423"/>
      <c r="Q14" s="424"/>
      <c r="R14" s="409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</row>
    <row r="15" spans="1:30" s="53" customFormat="1" x14ac:dyDescent="0.35">
      <c r="A15" s="27"/>
      <c r="B15" s="28" t="s">
        <v>91</v>
      </c>
      <c r="C15" s="32"/>
      <c r="D15" s="64">
        <v>528000</v>
      </c>
      <c r="E15" s="359"/>
      <c r="F15" s="87"/>
      <c r="G15" s="422"/>
      <c r="H15" s="32"/>
      <c r="I15" s="32"/>
      <c r="J15" s="420">
        <f t="shared" si="0"/>
        <v>0</v>
      </c>
      <c r="K15" s="421">
        <f t="shared" si="1"/>
        <v>528000</v>
      </c>
      <c r="L15" s="77"/>
      <c r="M15" s="77"/>
      <c r="N15" s="77"/>
      <c r="O15" s="423"/>
      <c r="P15" s="423"/>
      <c r="Q15" s="424"/>
      <c r="R15" s="409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</row>
    <row r="16" spans="1:30" s="53" customFormat="1" x14ac:dyDescent="0.35">
      <c r="A16" s="27"/>
      <c r="B16" s="28" t="s">
        <v>92</v>
      </c>
      <c r="C16" s="32"/>
      <c r="D16" s="64">
        <v>1500000</v>
      </c>
      <c r="E16" s="359"/>
      <c r="F16" s="87"/>
      <c r="G16" s="422"/>
      <c r="H16" s="32"/>
      <c r="I16" s="32"/>
      <c r="J16" s="420">
        <f t="shared" si="0"/>
        <v>0</v>
      </c>
      <c r="K16" s="421">
        <f t="shared" si="1"/>
        <v>1500000</v>
      </c>
      <c r="L16" s="77"/>
      <c r="M16" s="77"/>
      <c r="N16" s="77"/>
      <c r="O16" s="77"/>
      <c r="P16" s="77"/>
      <c r="Q16" s="77"/>
      <c r="R16" s="409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</row>
    <row r="17" spans="1:30" s="53" customFormat="1" x14ac:dyDescent="0.35">
      <c r="A17" s="27"/>
      <c r="B17" s="28" t="s">
        <v>93</v>
      </c>
      <c r="C17" s="32"/>
      <c r="D17" s="64">
        <v>1260000</v>
      </c>
      <c r="E17" s="359"/>
      <c r="F17" s="87"/>
      <c r="G17" s="422"/>
      <c r="H17" s="32"/>
      <c r="I17" s="32"/>
      <c r="J17" s="420">
        <f t="shared" si="0"/>
        <v>0</v>
      </c>
      <c r="K17" s="421">
        <f t="shared" si="1"/>
        <v>1260000</v>
      </c>
      <c r="L17" s="77"/>
      <c r="M17" s="77"/>
      <c r="N17" s="77"/>
      <c r="O17" s="77"/>
      <c r="P17" s="77"/>
      <c r="Q17" s="77"/>
      <c r="R17" s="409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</row>
    <row r="18" spans="1:30" s="58" customFormat="1" x14ac:dyDescent="0.35">
      <c r="A18" s="41"/>
      <c r="B18" s="49" t="s">
        <v>123</v>
      </c>
      <c r="C18" s="50"/>
      <c r="D18" s="44"/>
      <c r="E18" s="357"/>
      <c r="F18" s="413"/>
      <c r="G18" s="414"/>
      <c r="H18" s="50"/>
      <c r="I18" s="50"/>
      <c r="J18" s="410"/>
      <c r="K18" s="410"/>
      <c r="L18" s="410"/>
      <c r="M18" s="410"/>
      <c r="N18" s="77"/>
      <c r="O18" s="77"/>
      <c r="P18" s="77"/>
      <c r="Q18" s="408"/>
      <c r="R18" s="409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</row>
    <row r="19" spans="1:30" s="23" customFormat="1" ht="42" x14ac:dyDescent="0.2">
      <c r="A19" s="288">
        <v>14.2</v>
      </c>
      <c r="B19" s="363" t="s">
        <v>94</v>
      </c>
      <c r="C19" s="290" t="s">
        <v>95</v>
      </c>
      <c r="D19" s="368">
        <f>D20+D22</f>
        <v>3120000</v>
      </c>
      <c r="E19" s="364"/>
      <c r="F19" s="401"/>
      <c r="G19" s="402"/>
      <c r="H19" s="290"/>
      <c r="I19" s="290"/>
      <c r="J19" s="399">
        <f>I19*100/D19</f>
        <v>0</v>
      </c>
      <c r="K19" s="415">
        <f>D19-I19</f>
        <v>3120000</v>
      </c>
      <c r="L19" s="403"/>
      <c r="M19" s="403"/>
      <c r="N19" s="425" t="s">
        <v>419</v>
      </c>
      <c r="O19" s="76"/>
      <c r="P19" s="76"/>
      <c r="Q19" s="113"/>
      <c r="R19" s="101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</row>
    <row r="20" spans="1:30" s="42" customFormat="1" x14ac:dyDescent="0.35">
      <c r="A20" s="41"/>
      <c r="B20" s="49" t="s">
        <v>2</v>
      </c>
      <c r="C20" s="50"/>
      <c r="D20" s="54">
        <v>180000</v>
      </c>
      <c r="E20" s="357"/>
      <c r="F20" s="413"/>
      <c r="G20" s="416"/>
      <c r="H20" s="50"/>
      <c r="I20" s="50"/>
      <c r="J20" s="417">
        <f>I20*100/D20</f>
        <v>0</v>
      </c>
      <c r="K20" s="418">
        <f>D20-I20</f>
        <v>180000</v>
      </c>
      <c r="L20" s="419"/>
      <c r="M20" s="419"/>
      <c r="N20" s="72"/>
      <c r="O20" s="72"/>
      <c r="P20" s="72"/>
      <c r="Q20" s="116"/>
      <c r="R20" s="100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</row>
    <row r="21" spans="1:30" s="51" customFormat="1" x14ac:dyDescent="0.35">
      <c r="A21" s="41"/>
      <c r="B21" s="49" t="s">
        <v>3</v>
      </c>
      <c r="C21" s="50"/>
      <c r="D21" s="54">
        <f>D22</f>
        <v>2940000</v>
      </c>
      <c r="E21" s="357"/>
      <c r="F21" s="413"/>
      <c r="G21" s="416"/>
      <c r="H21" s="50"/>
      <c r="I21" s="50"/>
      <c r="J21" s="417">
        <f>I21*100/D21</f>
        <v>0</v>
      </c>
      <c r="K21" s="418">
        <f>D21-I21</f>
        <v>2940000</v>
      </c>
      <c r="L21" s="419"/>
      <c r="M21" s="419"/>
      <c r="N21" s="72"/>
      <c r="O21" s="77"/>
      <c r="P21" s="77"/>
      <c r="Q21" s="408"/>
      <c r="R21" s="100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</row>
    <row r="22" spans="1:30" s="551" customFormat="1" ht="52.5" customHeight="1" x14ac:dyDescent="0.2">
      <c r="A22" s="6"/>
      <c r="B22" s="13" t="s">
        <v>96</v>
      </c>
      <c r="C22" s="2"/>
      <c r="D22" s="8">
        <v>2940000</v>
      </c>
      <c r="E22" s="184"/>
      <c r="F22" s="85"/>
      <c r="G22" s="429"/>
      <c r="H22" s="2"/>
      <c r="I22" s="2"/>
      <c r="J22" s="299"/>
      <c r="K22" s="299"/>
      <c r="L22" s="299"/>
      <c r="M22" s="299"/>
      <c r="N22" s="299"/>
      <c r="O22" s="299"/>
      <c r="P22" s="299"/>
      <c r="Q22" s="299"/>
      <c r="R22" s="619"/>
      <c r="S22" s="299"/>
      <c r="T22" s="299"/>
      <c r="U22" s="299"/>
      <c r="V22" s="299"/>
      <c r="W22" s="299"/>
      <c r="X22" s="299"/>
      <c r="Y22" s="299"/>
      <c r="Z22" s="299"/>
      <c r="AA22" s="299"/>
      <c r="AB22" s="299"/>
      <c r="AC22" s="299"/>
      <c r="AD22" s="299"/>
    </row>
    <row r="23" spans="1:30" s="58" customFormat="1" ht="24.75" customHeight="1" x14ac:dyDescent="0.35">
      <c r="A23" s="1296" t="s">
        <v>148</v>
      </c>
      <c r="B23" s="1297"/>
      <c r="C23" s="62"/>
      <c r="D23" s="55"/>
      <c r="E23" s="360"/>
      <c r="F23" s="400"/>
      <c r="G23" s="411"/>
      <c r="H23" s="62"/>
      <c r="I23" s="62"/>
      <c r="J23" s="412"/>
      <c r="K23" s="412"/>
      <c r="L23" s="412"/>
      <c r="M23" s="412"/>
      <c r="N23" s="77"/>
      <c r="O23" s="77"/>
      <c r="P23" s="77"/>
      <c r="Q23" s="408"/>
      <c r="R23" s="409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</row>
    <row r="24" spans="1:30" s="58" customFormat="1" ht="24.75" customHeight="1" x14ac:dyDescent="0.35">
      <c r="A24" s="1296" t="s">
        <v>101</v>
      </c>
      <c r="B24" s="1297"/>
      <c r="C24" s="62"/>
      <c r="D24" s="55"/>
      <c r="E24" s="360"/>
      <c r="F24" s="400"/>
      <c r="G24" s="411"/>
      <c r="H24" s="62"/>
      <c r="I24" s="62"/>
      <c r="J24" s="412"/>
      <c r="K24" s="412"/>
      <c r="L24" s="412"/>
      <c r="M24" s="412"/>
      <c r="N24" s="77"/>
      <c r="O24" s="77"/>
      <c r="P24" s="77"/>
      <c r="Q24" s="408"/>
      <c r="R24" s="409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</row>
    <row r="25" spans="1:30" s="58" customFormat="1" ht="24.75" customHeight="1" x14ac:dyDescent="0.35">
      <c r="A25" s="57">
        <v>15</v>
      </c>
      <c r="B25" s="362" t="s">
        <v>97</v>
      </c>
      <c r="C25" s="62"/>
      <c r="D25" s="55">
        <f>D27+D30+D34+D37+D42+D56+D64+D59</f>
        <v>182413900</v>
      </c>
      <c r="E25" s="360"/>
      <c r="F25" s="400"/>
      <c r="G25" s="411"/>
      <c r="H25" s="62"/>
      <c r="I25" s="62"/>
      <c r="J25" s="412"/>
      <c r="K25" s="412"/>
      <c r="L25" s="412"/>
      <c r="M25" s="412"/>
      <c r="N25" s="77"/>
      <c r="O25" s="76"/>
      <c r="P25" s="76"/>
      <c r="Q25" s="113"/>
      <c r="R25" s="409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</row>
    <row r="26" spans="1:30" s="58" customFormat="1" x14ac:dyDescent="0.35">
      <c r="A26" s="41"/>
      <c r="B26" s="49" t="s">
        <v>102</v>
      </c>
      <c r="C26" s="50"/>
      <c r="D26" s="44"/>
      <c r="E26" s="357"/>
      <c r="F26" s="413"/>
      <c r="G26" s="414"/>
      <c r="H26" s="50"/>
      <c r="I26" s="50"/>
      <c r="J26" s="410"/>
      <c r="K26" s="410"/>
      <c r="L26" s="410"/>
      <c r="M26" s="410"/>
      <c r="N26" s="77"/>
      <c r="O26" s="72"/>
      <c r="P26" s="72"/>
      <c r="Q26" s="116"/>
      <c r="R26" s="409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</row>
    <row r="27" spans="1:30" s="23" customFormat="1" x14ac:dyDescent="0.2">
      <c r="A27" s="288">
        <v>15.1</v>
      </c>
      <c r="B27" s="363" t="s">
        <v>103</v>
      </c>
      <c r="C27" s="367" t="s">
        <v>270</v>
      </c>
      <c r="D27" s="368">
        <f>D28</f>
        <v>7840000</v>
      </c>
      <c r="E27" s="364">
        <v>22241</v>
      </c>
      <c r="F27" s="610">
        <v>241467</v>
      </c>
      <c r="G27" s="609">
        <v>241687</v>
      </c>
      <c r="H27" s="452">
        <v>7140000</v>
      </c>
      <c r="I27" s="290"/>
      <c r="J27" s="399">
        <f>I27*100/D27</f>
        <v>0</v>
      </c>
      <c r="K27" s="415">
        <f>H27-I27</f>
        <v>7140000</v>
      </c>
      <c r="L27" s="403"/>
      <c r="M27" s="399">
        <v>700000</v>
      </c>
      <c r="N27" s="372"/>
      <c r="O27" s="427"/>
      <c r="P27" s="427"/>
      <c r="Q27" s="428"/>
      <c r="R27" s="101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</row>
    <row r="28" spans="1:30" s="42" customFormat="1" x14ac:dyDescent="0.35">
      <c r="A28" s="41"/>
      <c r="B28" s="49" t="s">
        <v>3</v>
      </c>
      <c r="C28" s="50"/>
      <c r="D28" s="54">
        <f>D29</f>
        <v>7840000</v>
      </c>
      <c r="E28" s="357"/>
      <c r="F28" s="413"/>
      <c r="G28" s="416"/>
      <c r="H28" s="50"/>
      <c r="I28" s="50"/>
      <c r="J28" s="417">
        <f>I28*100/D28</f>
        <v>0</v>
      </c>
      <c r="K28" s="418">
        <f>D28-I28</f>
        <v>7840000</v>
      </c>
      <c r="L28" s="419"/>
      <c r="M28" s="419"/>
      <c r="N28" s="72"/>
      <c r="O28" s="76"/>
      <c r="P28" s="76"/>
      <c r="Q28" s="113"/>
      <c r="R28" s="100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</row>
    <row r="29" spans="1:30" s="430" customFormat="1" ht="147" x14ac:dyDescent="0.2">
      <c r="A29" s="6"/>
      <c r="B29" s="13" t="s">
        <v>268</v>
      </c>
      <c r="C29" s="2"/>
      <c r="D29" s="17">
        <v>7840000</v>
      </c>
      <c r="E29" s="184"/>
      <c r="F29" s="85"/>
      <c r="G29" s="429"/>
      <c r="H29" s="2"/>
      <c r="I29" s="2"/>
      <c r="J29" s="299"/>
      <c r="K29" s="299"/>
      <c r="L29" s="299"/>
      <c r="M29" s="299"/>
      <c r="N29" s="372" t="s">
        <v>370</v>
      </c>
      <c r="O29" s="9"/>
      <c r="P29" s="9"/>
      <c r="Q29" s="113"/>
      <c r="R29" s="298"/>
      <c r="S29" s="299"/>
      <c r="T29" s="299"/>
      <c r="U29" s="299"/>
      <c r="V29" s="299"/>
      <c r="W29" s="299"/>
      <c r="X29" s="299"/>
      <c r="Y29" s="299"/>
      <c r="Z29" s="299"/>
      <c r="AA29" s="299"/>
      <c r="AB29" s="299"/>
      <c r="AC29" s="299"/>
      <c r="AD29" s="299"/>
    </row>
    <row r="30" spans="1:30" s="23" customFormat="1" ht="63" x14ac:dyDescent="0.2">
      <c r="A30" s="288">
        <v>15.2</v>
      </c>
      <c r="B30" s="363" t="s">
        <v>269</v>
      </c>
      <c r="C30" s="367" t="s">
        <v>270</v>
      </c>
      <c r="D30" s="368">
        <f>D32</f>
        <v>19600000</v>
      </c>
      <c r="E30" s="364">
        <v>22241</v>
      </c>
      <c r="F30" s="401"/>
      <c r="G30" s="402"/>
      <c r="H30" s="290"/>
      <c r="I30" s="290"/>
      <c r="J30" s="399">
        <f>I30*100/D30</f>
        <v>0</v>
      </c>
      <c r="K30" s="415">
        <f>D30-I30</f>
        <v>19600000</v>
      </c>
      <c r="L30" s="403"/>
      <c r="M30" s="403"/>
      <c r="N30" s="372" t="s">
        <v>421</v>
      </c>
      <c r="O30" s="299"/>
      <c r="P30" s="299"/>
      <c r="Q30" s="431"/>
      <c r="R30" s="101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</row>
    <row r="31" spans="1:30" s="42" customFormat="1" x14ac:dyDescent="0.35">
      <c r="A31" s="41"/>
      <c r="B31" s="49" t="s">
        <v>3</v>
      </c>
      <c r="C31" s="50"/>
      <c r="D31" s="54">
        <f>D32</f>
        <v>19600000</v>
      </c>
      <c r="E31" s="357"/>
      <c r="F31" s="44"/>
      <c r="G31" s="50"/>
      <c r="H31" s="44"/>
      <c r="I31" s="50"/>
      <c r="J31" s="417">
        <f>I31*100/D31</f>
        <v>0</v>
      </c>
      <c r="K31" s="418">
        <f>D31-I31</f>
        <v>19600000</v>
      </c>
      <c r="L31" s="44"/>
      <c r="M31" s="50"/>
      <c r="N31" s="59"/>
      <c r="O31" s="59"/>
      <c r="P31" s="59"/>
      <c r="Q31" s="408"/>
      <c r="R31" s="100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</row>
    <row r="32" spans="1:30" s="430" customFormat="1" ht="63" x14ac:dyDescent="0.2">
      <c r="A32" s="6"/>
      <c r="B32" s="13" t="s">
        <v>273</v>
      </c>
      <c r="C32" s="2"/>
      <c r="D32" s="17">
        <v>19600000</v>
      </c>
      <c r="E32" s="184"/>
      <c r="F32" s="85"/>
      <c r="G32" s="429"/>
      <c r="H32" s="2"/>
      <c r="I32" s="2"/>
      <c r="J32" s="299"/>
      <c r="K32" s="299"/>
      <c r="L32" s="299"/>
      <c r="M32" s="299"/>
      <c r="N32" s="299"/>
      <c r="O32" s="76"/>
      <c r="P32" s="76"/>
      <c r="Q32" s="113"/>
      <c r="R32" s="298"/>
      <c r="S32" s="299"/>
      <c r="T32" s="299"/>
      <c r="U32" s="299"/>
      <c r="V32" s="299"/>
      <c r="W32" s="299"/>
      <c r="X32" s="299"/>
      <c r="Y32" s="299"/>
      <c r="Z32" s="299"/>
      <c r="AA32" s="299"/>
      <c r="AB32" s="299"/>
      <c r="AC32" s="299"/>
      <c r="AD32" s="299"/>
    </row>
    <row r="33" spans="1:30" s="58" customFormat="1" x14ac:dyDescent="0.35">
      <c r="A33" s="41"/>
      <c r="B33" s="49" t="s">
        <v>104</v>
      </c>
      <c r="C33" s="50"/>
      <c r="D33" s="44"/>
      <c r="E33" s="357"/>
      <c r="F33" s="46"/>
      <c r="G33" s="59"/>
      <c r="H33" s="46"/>
      <c r="I33" s="59"/>
      <c r="J33" s="46"/>
      <c r="K33" s="59"/>
      <c r="L33" s="46"/>
      <c r="M33" s="59"/>
      <c r="N33" s="59"/>
      <c r="O33" s="59"/>
      <c r="P33" s="59"/>
      <c r="Q33" s="116"/>
      <c r="R33" s="409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</row>
    <row r="34" spans="1:30" s="23" customFormat="1" ht="42" x14ac:dyDescent="0.2">
      <c r="A34" s="288">
        <v>15.3</v>
      </c>
      <c r="B34" s="363" t="s">
        <v>266</v>
      </c>
      <c r="C34" s="367" t="s">
        <v>270</v>
      </c>
      <c r="D34" s="368">
        <f>D35</f>
        <v>14700000</v>
      </c>
      <c r="E34" s="364"/>
      <c r="F34" s="401"/>
      <c r="G34" s="402"/>
      <c r="H34" s="290"/>
      <c r="I34" s="290"/>
      <c r="J34" s="399">
        <f>I34*100/D34</f>
        <v>0</v>
      </c>
      <c r="K34" s="415">
        <f>D34-I34</f>
        <v>14700000</v>
      </c>
      <c r="L34" s="403"/>
      <c r="M34" s="403"/>
      <c r="N34" s="425" t="s">
        <v>420</v>
      </c>
      <c r="O34" s="427"/>
      <c r="P34" s="427"/>
      <c r="Q34" s="428"/>
      <c r="R34" s="101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</row>
    <row r="35" spans="1:30" s="42" customFormat="1" x14ac:dyDescent="0.35">
      <c r="A35" s="41"/>
      <c r="B35" s="49" t="s">
        <v>3</v>
      </c>
      <c r="C35" s="50"/>
      <c r="D35" s="54">
        <f>D36</f>
        <v>14700000</v>
      </c>
      <c r="E35" s="357"/>
      <c r="F35" s="44"/>
      <c r="G35" s="50"/>
      <c r="H35" s="44"/>
      <c r="I35" s="50"/>
      <c r="J35" s="417">
        <f>I35*100/D35</f>
        <v>0</v>
      </c>
      <c r="K35" s="418">
        <f>D35-I35</f>
        <v>14700000</v>
      </c>
      <c r="L35" s="44"/>
      <c r="M35" s="50"/>
      <c r="N35" s="59"/>
      <c r="O35" s="299"/>
      <c r="P35" s="299"/>
      <c r="Q35" s="431"/>
      <c r="R35" s="100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</row>
    <row r="36" spans="1:30" s="434" customFormat="1" ht="63" x14ac:dyDescent="0.35">
      <c r="A36" s="33"/>
      <c r="B36" s="34" t="s">
        <v>272</v>
      </c>
      <c r="C36" s="36"/>
      <c r="D36" s="35">
        <v>14700000</v>
      </c>
      <c r="E36" s="361"/>
      <c r="F36" s="90"/>
      <c r="G36" s="432"/>
      <c r="H36" s="36"/>
      <c r="I36" s="36"/>
      <c r="J36" s="427"/>
      <c r="K36" s="427"/>
      <c r="L36" s="427"/>
      <c r="M36" s="427"/>
      <c r="N36" s="427"/>
      <c r="O36" s="77"/>
      <c r="P36" s="77"/>
      <c r="Q36" s="408"/>
      <c r="R36" s="433"/>
      <c r="S36" s="427"/>
      <c r="T36" s="427"/>
      <c r="U36" s="427"/>
      <c r="V36" s="427"/>
      <c r="W36" s="427"/>
      <c r="X36" s="427"/>
      <c r="Y36" s="427"/>
      <c r="Z36" s="427"/>
      <c r="AA36" s="427"/>
      <c r="AB36" s="427"/>
      <c r="AC36" s="427"/>
      <c r="AD36" s="427"/>
    </row>
    <row r="37" spans="1:30" s="23" customFormat="1" ht="84" x14ac:dyDescent="0.35">
      <c r="A37" s="288">
        <v>15.4</v>
      </c>
      <c r="B37" s="363" t="s">
        <v>267</v>
      </c>
      <c r="C37" s="290" t="s">
        <v>105</v>
      </c>
      <c r="D37" s="368">
        <f>D38+D39</f>
        <v>40000000</v>
      </c>
      <c r="E37" s="364">
        <v>241444</v>
      </c>
      <c r="F37" s="401"/>
      <c r="G37" s="402"/>
      <c r="H37" s="290"/>
      <c r="I37" s="290"/>
      <c r="J37" s="399">
        <f>I37*100/D37</f>
        <v>0</v>
      </c>
      <c r="K37" s="415">
        <f>D37-I37</f>
        <v>40000000</v>
      </c>
      <c r="L37" s="403"/>
      <c r="M37" s="403"/>
      <c r="N37" s="372" t="s">
        <v>416</v>
      </c>
      <c r="O37" s="77"/>
      <c r="P37" s="77"/>
      <c r="Q37" s="408"/>
      <c r="R37" s="101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</row>
    <row r="38" spans="1:30" s="42" customFormat="1" x14ac:dyDescent="0.35">
      <c r="A38" s="41"/>
      <c r="B38" s="49" t="s">
        <v>2</v>
      </c>
      <c r="C38" s="50"/>
      <c r="D38" s="54">
        <v>683400</v>
      </c>
      <c r="E38" s="357"/>
      <c r="F38" s="44"/>
      <c r="G38" s="50"/>
      <c r="H38" s="44"/>
      <c r="I38" s="50"/>
      <c r="J38" s="44">
        <f>I38*100/D38</f>
        <v>0</v>
      </c>
      <c r="K38" s="449">
        <f>D38-I38</f>
        <v>683400</v>
      </c>
      <c r="L38" s="44"/>
      <c r="M38" s="50"/>
      <c r="N38" s="59" t="s">
        <v>64</v>
      </c>
      <c r="O38" s="77"/>
      <c r="P38" s="77"/>
      <c r="Q38" s="408"/>
      <c r="R38" s="100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</row>
    <row r="39" spans="1:30" s="42" customFormat="1" x14ac:dyDescent="0.35">
      <c r="A39" s="41"/>
      <c r="B39" s="49" t="s">
        <v>3</v>
      </c>
      <c r="C39" s="50"/>
      <c r="D39" s="54">
        <f>D40+D41</f>
        <v>39316600</v>
      </c>
      <c r="E39" s="357"/>
      <c r="F39" s="44"/>
      <c r="G39" s="50"/>
      <c r="H39" s="44"/>
      <c r="I39" s="50"/>
      <c r="J39" s="44">
        <f>I39*100/D39</f>
        <v>0</v>
      </c>
      <c r="K39" s="449">
        <f>D39-I39</f>
        <v>39316600</v>
      </c>
      <c r="L39" s="44"/>
      <c r="M39" s="50"/>
      <c r="N39" s="59"/>
      <c r="O39" s="263"/>
      <c r="P39" s="263"/>
      <c r="Q39" s="435"/>
      <c r="R39" s="100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</row>
    <row r="40" spans="1:30" s="53" customFormat="1" ht="42" x14ac:dyDescent="0.35">
      <c r="A40" s="27"/>
      <c r="B40" s="28" t="s">
        <v>106</v>
      </c>
      <c r="C40" s="32"/>
      <c r="D40" s="31">
        <v>36716600</v>
      </c>
      <c r="E40" s="359"/>
      <c r="F40" s="87"/>
      <c r="G40" s="422"/>
      <c r="H40" s="32"/>
      <c r="I40" s="32"/>
      <c r="J40" s="77"/>
      <c r="K40" s="77"/>
      <c r="L40" s="77"/>
      <c r="M40" s="77"/>
      <c r="N40" s="77"/>
      <c r="O40" s="75"/>
      <c r="P40" s="75"/>
      <c r="Q40" s="118"/>
      <c r="R40" s="409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</row>
    <row r="41" spans="1:30" s="53" customFormat="1" x14ac:dyDescent="0.35">
      <c r="A41" s="27"/>
      <c r="B41" s="28" t="s">
        <v>107</v>
      </c>
      <c r="C41" s="32"/>
      <c r="D41" s="30">
        <v>2600000</v>
      </c>
      <c r="E41" s="359"/>
      <c r="F41" s="87"/>
      <c r="G41" s="422"/>
      <c r="H41" s="32"/>
      <c r="I41" s="32"/>
      <c r="J41" s="77"/>
      <c r="K41" s="77"/>
      <c r="L41" s="77"/>
      <c r="M41" s="77"/>
      <c r="N41" s="77"/>
      <c r="O41" s="72"/>
      <c r="P41" s="72"/>
      <c r="Q41" s="116"/>
      <c r="R41" s="409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</row>
    <row r="42" spans="1:30" s="23" customFormat="1" ht="42" x14ac:dyDescent="0.2">
      <c r="A42" s="288">
        <v>15.5</v>
      </c>
      <c r="B42" s="363" t="s">
        <v>109</v>
      </c>
      <c r="C42" s="290" t="s">
        <v>105</v>
      </c>
      <c r="D42" s="368">
        <v>4993900</v>
      </c>
      <c r="E42" s="364">
        <v>22264</v>
      </c>
      <c r="F42" s="401"/>
      <c r="G42" s="402"/>
      <c r="H42" s="290"/>
      <c r="I42" s="290"/>
      <c r="J42" s="399">
        <f>I42*100/D42</f>
        <v>0</v>
      </c>
      <c r="K42" s="415">
        <f>D42-I42</f>
        <v>4993900</v>
      </c>
      <c r="L42" s="403"/>
      <c r="M42" s="403"/>
      <c r="N42" s="372" t="s">
        <v>417</v>
      </c>
      <c r="O42" s="299"/>
      <c r="P42" s="299"/>
      <c r="Q42" s="431"/>
      <c r="R42" s="101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</row>
    <row r="43" spans="1:30" s="42" customFormat="1" x14ac:dyDescent="0.35">
      <c r="A43" s="41"/>
      <c r="B43" s="49" t="s">
        <v>2</v>
      </c>
      <c r="C43" s="50"/>
      <c r="D43" s="54">
        <f>SUM(D44:D50)</f>
        <v>3769000</v>
      </c>
      <c r="E43" s="357"/>
      <c r="F43" s="50"/>
      <c r="G43" s="50"/>
      <c r="H43" s="50"/>
      <c r="I43" s="50"/>
      <c r="J43" s="44">
        <f>I43*100/D43</f>
        <v>0</v>
      </c>
      <c r="K43" s="449">
        <f>D43-I43</f>
        <v>3769000</v>
      </c>
      <c r="L43" s="50"/>
      <c r="M43" s="50"/>
      <c r="N43" s="59"/>
      <c r="O43" s="423"/>
      <c r="P43" s="423"/>
      <c r="Q43" s="423"/>
      <c r="R43" s="100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</row>
    <row r="44" spans="1:30" s="53" customFormat="1" ht="42" x14ac:dyDescent="0.35">
      <c r="A44" s="27"/>
      <c r="B44" s="28" t="s">
        <v>276</v>
      </c>
      <c r="C44" s="3"/>
      <c r="D44" s="31">
        <v>440000</v>
      </c>
      <c r="E44" s="436"/>
      <c r="F44" s="437"/>
      <c r="G44" s="422"/>
      <c r="H44" s="3"/>
      <c r="I44" s="3"/>
      <c r="J44" s="77"/>
      <c r="K44" s="77"/>
      <c r="L44" s="77"/>
      <c r="M44" s="77"/>
      <c r="N44" s="77"/>
      <c r="O44" s="423"/>
      <c r="P44" s="423"/>
      <c r="Q44" s="423"/>
      <c r="R44" s="409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</row>
    <row r="45" spans="1:30" s="53" customFormat="1" x14ac:dyDescent="0.35">
      <c r="A45" s="27"/>
      <c r="B45" s="28" t="s">
        <v>277</v>
      </c>
      <c r="C45" s="32"/>
      <c r="D45" s="31">
        <v>475000</v>
      </c>
      <c r="E45" s="359"/>
      <c r="F45" s="87"/>
      <c r="G45" s="422"/>
      <c r="H45" s="32"/>
      <c r="I45" s="32"/>
      <c r="J45" s="77"/>
      <c r="K45" s="77"/>
      <c r="L45" s="77"/>
      <c r="M45" s="77"/>
      <c r="N45" s="77"/>
      <c r="O45" s="77"/>
      <c r="P45" s="77"/>
      <c r="Q45" s="77"/>
      <c r="R45" s="409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</row>
    <row r="46" spans="1:30" s="53" customFormat="1" x14ac:dyDescent="0.35">
      <c r="A46" s="27"/>
      <c r="B46" s="28" t="s">
        <v>278</v>
      </c>
      <c r="C46" s="32"/>
      <c r="D46" s="31">
        <v>550000</v>
      </c>
      <c r="E46" s="359"/>
      <c r="F46" s="87"/>
      <c r="G46" s="422"/>
      <c r="H46" s="32"/>
      <c r="I46" s="32"/>
      <c r="J46" s="77"/>
      <c r="K46" s="77"/>
      <c r="L46" s="77"/>
      <c r="M46" s="77"/>
      <c r="N46" s="77"/>
      <c r="O46" s="77"/>
      <c r="P46" s="77"/>
      <c r="Q46" s="77"/>
      <c r="R46" s="409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</row>
    <row r="47" spans="1:30" s="53" customFormat="1" x14ac:dyDescent="0.35">
      <c r="A47" s="27"/>
      <c r="B47" s="28" t="s">
        <v>279</v>
      </c>
      <c r="C47" s="32"/>
      <c r="D47" s="31">
        <v>525000</v>
      </c>
      <c r="E47" s="359"/>
      <c r="F47" s="87"/>
      <c r="G47" s="422"/>
      <c r="H47" s="32"/>
      <c r="I47" s="32"/>
      <c r="J47" s="77"/>
      <c r="K47" s="77"/>
      <c r="L47" s="77"/>
      <c r="M47" s="77"/>
      <c r="N47" s="77"/>
      <c r="O47" s="77"/>
      <c r="P47" s="77"/>
      <c r="Q47" s="77"/>
      <c r="R47" s="409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</row>
    <row r="48" spans="1:30" s="53" customFormat="1" x14ac:dyDescent="0.35">
      <c r="A48" s="27"/>
      <c r="B48" s="28" t="s">
        <v>280</v>
      </c>
      <c r="C48" s="32"/>
      <c r="D48" s="31">
        <v>639000</v>
      </c>
      <c r="E48" s="359"/>
      <c r="F48" s="87"/>
      <c r="G48" s="422"/>
      <c r="H48" s="32"/>
      <c r="I48" s="32"/>
      <c r="J48" s="77"/>
      <c r="K48" s="77"/>
      <c r="L48" s="77"/>
      <c r="M48" s="77"/>
      <c r="N48" s="77"/>
      <c r="O48" s="77"/>
      <c r="P48" s="77"/>
      <c r="Q48" s="77"/>
      <c r="R48" s="409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</row>
    <row r="49" spans="1:30" s="430" customFormat="1" x14ac:dyDescent="0.2">
      <c r="A49" s="6"/>
      <c r="B49" s="13" t="s">
        <v>281</v>
      </c>
      <c r="C49" s="2"/>
      <c r="D49" s="17">
        <v>390000</v>
      </c>
      <c r="E49" s="184"/>
      <c r="F49" s="85"/>
      <c r="G49" s="429"/>
      <c r="H49" s="2"/>
      <c r="I49" s="2"/>
      <c r="J49" s="299"/>
      <c r="K49" s="299"/>
      <c r="L49" s="299"/>
      <c r="M49" s="299"/>
      <c r="N49" s="299"/>
      <c r="O49" s="299"/>
      <c r="P49" s="299"/>
      <c r="Q49" s="299"/>
      <c r="R49" s="298"/>
      <c r="S49" s="299"/>
      <c r="T49" s="299"/>
      <c r="U49" s="299"/>
      <c r="V49" s="299"/>
      <c r="W49" s="299"/>
      <c r="X49" s="299"/>
      <c r="Y49" s="299"/>
      <c r="Z49" s="299"/>
      <c r="AA49" s="299"/>
      <c r="AB49" s="299"/>
      <c r="AC49" s="299"/>
      <c r="AD49" s="299"/>
    </row>
    <row r="50" spans="1:30" s="430" customFormat="1" x14ac:dyDescent="0.2">
      <c r="A50" s="6"/>
      <c r="B50" s="13" t="s">
        <v>282</v>
      </c>
      <c r="C50" s="2"/>
      <c r="D50" s="17">
        <v>750000</v>
      </c>
      <c r="E50" s="184"/>
      <c r="F50" s="85"/>
      <c r="G50" s="429"/>
      <c r="H50" s="2"/>
      <c r="I50" s="2"/>
      <c r="J50" s="299"/>
      <c r="K50" s="299"/>
      <c r="L50" s="299"/>
      <c r="M50" s="299"/>
      <c r="N50" s="299"/>
      <c r="O50" s="299"/>
      <c r="P50" s="299"/>
      <c r="Q50" s="299"/>
      <c r="R50" s="298"/>
      <c r="S50" s="299"/>
      <c r="T50" s="299"/>
      <c r="U50" s="299"/>
      <c r="V50" s="299"/>
      <c r="W50" s="299"/>
      <c r="X50" s="299"/>
      <c r="Y50" s="299"/>
      <c r="Z50" s="299"/>
      <c r="AA50" s="299"/>
      <c r="AB50" s="299"/>
      <c r="AC50" s="299"/>
      <c r="AD50" s="299"/>
    </row>
    <row r="51" spans="1:30" s="42" customFormat="1" x14ac:dyDescent="0.35">
      <c r="A51" s="41"/>
      <c r="B51" s="49" t="s">
        <v>3</v>
      </c>
      <c r="C51" s="50"/>
      <c r="D51" s="54">
        <f>D52+D53+D54+D55</f>
        <v>1224900</v>
      </c>
      <c r="E51" s="357"/>
      <c r="F51" s="50"/>
      <c r="G51" s="50"/>
      <c r="H51" s="50"/>
      <c r="I51" s="50"/>
      <c r="J51" s="44">
        <f>I51*100/D51</f>
        <v>0</v>
      </c>
      <c r="K51" s="449">
        <f>D51-I51</f>
        <v>1224900</v>
      </c>
      <c r="L51" s="50"/>
      <c r="M51" s="50"/>
      <c r="N51" s="59"/>
      <c r="O51" s="77"/>
      <c r="P51" s="77"/>
      <c r="Q51" s="77"/>
      <c r="R51" s="100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</row>
    <row r="52" spans="1:30" s="430" customFormat="1" ht="42" x14ac:dyDescent="0.2">
      <c r="A52" s="6"/>
      <c r="B52" s="13" t="s">
        <v>283</v>
      </c>
      <c r="C52" s="2"/>
      <c r="D52" s="17">
        <v>270000</v>
      </c>
      <c r="E52" s="184"/>
      <c r="F52" s="85"/>
      <c r="G52" s="429"/>
      <c r="H52" s="2"/>
      <c r="I52" s="2"/>
      <c r="J52" s="299"/>
      <c r="K52" s="299"/>
      <c r="L52" s="299"/>
      <c r="M52" s="299"/>
      <c r="N52" s="299"/>
      <c r="O52" s="299"/>
      <c r="P52" s="299"/>
      <c r="Q52" s="299"/>
      <c r="R52" s="298"/>
      <c r="S52" s="299"/>
      <c r="T52" s="299"/>
      <c r="U52" s="299"/>
      <c r="V52" s="299"/>
      <c r="W52" s="299"/>
      <c r="X52" s="299"/>
      <c r="Y52" s="299"/>
      <c r="Z52" s="299"/>
      <c r="AA52" s="299"/>
      <c r="AB52" s="299"/>
      <c r="AC52" s="299"/>
      <c r="AD52" s="299"/>
    </row>
    <row r="53" spans="1:30" s="53" customFormat="1" x14ac:dyDescent="0.35">
      <c r="A53" s="27"/>
      <c r="B53" s="13" t="s">
        <v>285</v>
      </c>
      <c r="C53" s="36"/>
      <c r="D53" s="31">
        <v>660000</v>
      </c>
      <c r="E53" s="361"/>
      <c r="F53" s="90"/>
      <c r="G53" s="422"/>
      <c r="H53" s="36"/>
      <c r="I53" s="36"/>
      <c r="J53" s="77"/>
      <c r="K53" s="77"/>
      <c r="L53" s="77"/>
      <c r="M53" s="77"/>
      <c r="N53" s="77"/>
      <c r="O53" s="77"/>
      <c r="P53" s="77"/>
      <c r="Q53" s="77"/>
      <c r="R53" s="409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</row>
    <row r="54" spans="1:30" s="430" customFormat="1" x14ac:dyDescent="0.2">
      <c r="A54" s="6"/>
      <c r="B54" s="13" t="s">
        <v>286</v>
      </c>
      <c r="C54" s="2"/>
      <c r="D54" s="17">
        <v>230300</v>
      </c>
      <c r="E54" s="184"/>
      <c r="F54" s="85"/>
      <c r="G54" s="429"/>
      <c r="H54" s="2"/>
      <c r="I54" s="2"/>
      <c r="J54" s="299"/>
      <c r="K54" s="299"/>
      <c r="L54" s="299"/>
      <c r="M54" s="299"/>
      <c r="N54" s="299"/>
      <c r="O54" s="299"/>
      <c r="P54" s="299"/>
      <c r="Q54" s="299"/>
      <c r="R54" s="298"/>
      <c r="S54" s="299"/>
      <c r="T54" s="299"/>
      <c r="U54" s="299"/>
      <c r="V54" s="299"/>
      <c r="W54" s="299"/>
      <c r="X54" s="299"/>
      <c r="Y54" s="299"/>
      <c r="Z54" s="299"/>
      <c r="AA54" s="299"/>
      <c r="AB54" s="299"/>
      <c r="AC54" s="299"/>
      <c r="AD54" s="299"/>
    </row>
    <row r="55" spans="1:30" s="430" customFormat="1" x14ac:dyDescent="0.2">
      <c r="A55" s="6"/>
      <c r="B55" s="13" t="s">
        <v>284</v>
      </c>
      <c r="C55" s="2"/>
      <c r="D55" s="17">
        <v>64600</v>
      </c>
      <c r="E55" s="184"/>
      <c r="F55" s="85"/>
      <c r="G55" s="429"/>
      <c r="H55" s="2"/>
      <c r="I55" s="2"/>
      <c r="J55" s="299"/>
      <c r="K55" s="299"/>
      <c r="L55" s="299"/>
      <c r="M55" s="299"/>
      <c r="N55" s="299"/>
      <c r="O55" s="299"/>
      <c r="P55" s="299"/>
      <c r="Q55" s="299"/>
      <c r="R55" s="298"/>
      <c r="S55" s="299"/>
      <c r="T55" s="299"/>
      <c r="U55" s="299"/>
      <c r="V55" s="299"/>
      <c r="W55" s="299"/>
      <c r="X55" s="299"/>
      <c r="Y55" s="299"/>
      <c r="Z55" s="299"/>
      <c r="AA55" s="299"/>
      <c r="AB55" s="299"/>
      <c r="AC55" s="299"/>
      <c r="AD55" s="299"/>
    </row>
    <row r="56" spans="1:30" s="23" customFormat="1" ht="42" x14ac:dyDescent="0.2">
      <c r="A56" s="288">
        <v>15.6</v>
      </c>
      <c r="B56" s="363" t="s">
        <v>110</v>
      </c>
      <c r="C56" s="290" t="s">
        <v>105</v>
      </c>
      <c r="D56" s="368">
        <f>D57</f>
        <v>10000000</v>
      </c>
      <c r="E56" s="364">
        <v>22233</v>
      </c>
      <c r="F56" s="401"/>
      <c r="G56" s="402"/>
      <c r="H56" s="290"/>
      <c r="I56" s="290"/>
      <c r="J56" s="399">
        <f>I56*100/D56</f>
        <v>0</v>
      </c>
      <c r="K56" s="415">
        <f>D56-I56</f>
        <v>10000000</v>
      </c>
      <c r="L56" s="403"/>
      <c r="M56" s="403"/>
      <c r="N56" s="372" t="s">
        <v>417</v>
      </c>
      <c r="O56" s="299"/>
      <c r="P56" s="299"/>
      <c r="Q56" s="299"/>
      <c r="R56" s="101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</row>
    <row r="57" spans="1:30" s="42" customFormat="1" x14ac:dyDescent="0.35">
      <c r="A57" s="41"/>
      <c r="B57" s="49" t="s">
        <v>3</v>
      </c>
      <c r="C57" s="50"/>
      <c r="D57" s="54">
        <f>D58</f>
        <v>10000000</v>
      </c>
      <c r="E57" s="357"/>
      <c r="F57" s="413"/>
      <c r="G57" s="416"/>
      <c r="H57" s="50"/>
      <c r="I57" s="50"/>
      <c r="J57" s="44">
        <f>I57*100/D57</f>
        <v>0</v>
      </c>
      <c r="K57" s="449">
        <f>D57-I57</f>
        <v>10000000</v>
      </c>
      <c r="L57" s="419"/>
      <c r="M57" s="419"/>
      <c r="N57" s="72"/>
      <c r="O57" s="77"/>
      <c r="P57" s="77"/>
      <c r="Q57" s="77"/>
      <c r="R57" s="100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</row>
    <row r="58" spans="1:30" s="430" customFormat="1" ht="42" x14ac:dyDescent="0.35">
      <c r="A58" s="6"/>
      <c r="B58" s="13" t="s">
        <v>292</v>
      </c>
      <c r="C58" s="2"/>
      <c r="D58" s="17">
        <v>10000000</v>
      </c>
      <c r="E58" s="184"/>
      <c r="F58" s="85"/>
      <c r="G58" s="429"/>
      <c r="H58" s="2"/>
      <c r="I58" s="2"/>
      <c r="J58" s="299"/>
      <c r="K58" s="299"/>
      <c r="L58" s="299"/>
      <c r="M58" s="299"/>
      <c r="N58" s="299"/>
      <c r="O58" s="77"/>
      <c r="P58" s="77"/>
      <c r="Q58" s="77"/>
      <c r="R58" s="298"/>
      <c r="S58" s="299"/>
      <c r="T58" s="299"/>
      <c r="U58" s="299"/>
      <c r="V58" s="299"/>
      <c r="W58" s="299"/>
      <c r="X58" s="299"/>
      <c r="Y58" s="299"/>
      <c r="Z58" s="299"/>
      <c r="AA58" s="299"/>
      <c r="AB58" s="299"/>
      <c r="AC58" s="299"/>
      <c r="AD58" s="299"/>
    </row>
    <row r="59" spans="1:30" s="23" customFormat="1" ht="63" x14ac:dyDescent="0.2">
      <c r="A59" s="288">
        <v>15.7</v>
      </c>
      <c r="B59" s="363" t="s">
        <v>111</v>
      </c>
      <c r="C59" s="290" t="s">
        <v>105</v>
      </c>
      <c r="D59" s="368">
        <f>D60</f>
        <v>35280000</v>
      </c>
      <c r="E59" s="364">
        <v>22220</v>
      </c>
      <c r="F59" s="401"/>
      <c r="G59" s="402"/>
      <c r="H59" s="290"/>
      <c r="I59" s="290"/>
      <c r="J59" s="399">
        <f>I59*100/D59</f>
        <v>0</v>
      </c>
      <c r="K59" s="415">
        <f>D59-I59</f>
        <v>35280000</v>
      </c>
      <c r="L59" s="403"/>
      <c r="M59" s="403"/>
      <c r="N59" s="372" t="s">
        <v>418</v>
      </c>
      <c r="O59" s="299"/>
      <c r="P59" s="299"/>
      <c r="Q59" s="299"/>
      <c r="R59" s="101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</row>
    <row r="60" spans="1:30" s="42" customFormat="1" x14ac:dyDescent="0.35">
      <c r="A60" s="41"/>
      <c r="B60" s="49" t="s">
        <v>3</v>
      </c>
      <c r="C60" s="50"/>
      <c r="D60" s="54">
        <f>D61+D62</f>
        <v>35280000</v>
      </c>
      <c r="E60" s="357"/>
      <c r="F60" s="413"/>
      <c r="G60" s="416"/>
      <c r="H60" s="50"/>
      <c r="I60" s="50"/>
      <c r="J60" s="44">
        <f>I60*100/D60</f>
        <v>0</v>
      </c>
      <c r="K60" s="449">
        <f>D60-I60</f>
        <v>35280000</v>
      </c>
      <c r="L60" s="419"/>
      <c r="M60" s="419"/>
      <c r="N60" s="72"/>
      <c r="O60" s="77"/>
      <c r="P60" s="77"/>
      <c r="Q60" s="77"/>
      <c r="R60" s="100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</row>
    <row r="61" spans="1:30" s="434" customFormat="1" ht="63" x14ac:dyDescent="0.35">
      <c r="A61" s="33"/>
      <c r="B61" s="34" t="s">
        <v>287</v>
      </c>
      <c r="C61" s="36"/>
      <c r="D61" s="35">
        <v>21168000</v>
      </c>
      <c r="E61" s="361"/>
      <c r="F61" s="90"/>
      <c r="G61" s="432"/>
      <c r="H61" s="36"/>
      <c r="I61" s="36"/>
      <c r="J61" s="427"/>
      <c r="K61" s="427"/>
      <c r="L61" s="427"/>
      <c r="M61" s="427"/>
      <c r="N61" s="427"/>
      <c r="O61" s="77"/>
      <c r="P61" s="77"/>
      <c r="Q61" s="77"/>
      <c r="R61" s="433"/>
      <c r="S61" s="427"/>
      <c r="T61" s="427"/>
      <c r="U61" s="427"/>
      <c r="V61" s="427"/>
      <c r="W61" s="427"/>
      <c r="X61" s="427"/>
      <c r="Y61" s="427"/>
      <c r="Z61" s="427"/>
      <c r="AA61" s="427"/>
      <c r="AB61" s="427"/>
      <c r="AC61" s="427"/>
      <c r="AD61" s="427"/>
    </row>
    <row r="62" spans="1:30" s="430" customFormat="1" ht="63" x14ac:dyDescent="0.35">
      <c r="A62" s="6"/>
      <c r="B62" s="13" t="s">
        <v>288</v>
      </c>
      <c r="C62" s="2"/>
      <c r="D62" s="17">
        <v>14112000</v>
      </c>
      <c r="E62" s="184"/>
      <c r="F62" s="85"/>
      <c r="G62" s="429"/>
      <c r="H62" s="2"/>
      <c r="I62" s="2"/>
      <c r="J62" s="299"/>
      <c r="K62" s="299"/>
      <c r="L62" s="299"/>
      <c r="M62" s="299"/>
      <c r="N62" s="299"/>
      <c r="O62" s="77"/>
      <c r="P62" s="77"/>
      <c r="Q62" s="77"/>
      <c r="R62" s="298"/>
      <c r="S62" s="299"/>
      <c r="T62" s="299"/>
      <c r="U62" s="299"/>
      <c r="V62" s="299"/>
      <c r="W62" s="299"/>
      <c r="X62" s="299"/>
      <c r="Y62" s="299"/>
      <c r="Z62" s="299"/>
      <c r="AA62" s="299"/>
      <c r="AB62" s="299"/>
      <c r="AC62" s="299"/>
      <c r="AD62" s="299"/>
    </row>
    <row r="63" spans="1:30" s="58" customFormat="1" x14ac:dyDescent="0.35">
      <c r="A63" s="41"/>
      <c r="B63" s="49" t="s">
        <v>112</v>
      </c>
      <c r="C63" s="50"/>
      <c r="D63" s="44"/>
      <c r="E63" s="357"/>
      <c r="F63" s="413"/>
      <c r="G63" s="414"/>
      <c r="H63" s="50"/>
      <c r="I63" s="50"/>
      <c r="J63" s="410"/>
      <c r="K63" s="410"/>
      <c r="L63" s="410"/>
      <c r="M63" s="410"/>
      <c r="N63" s="77"/>
      <c r="O63" s="77"/>
      <c r="P63" s="77"/>
      <c r="Q63" s="77"/>
      <c r="R63" s="409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</row>
    <row r="64" spans="1:30" s="23" customFormat="1" ht="42" x14ac:dyDescent="0.2">
      <c r="A64" s="288">
        <v>15.8</v>
      </c>
      <c r="B64" s="363" t="s">
        <v>114</v>
      </c>
      <c r="C64" s="367" t="s">
        <v>289</v>
      </c>
      <c r="D64" s="368">
        <f>D65</f>
        <v>50000000</v>
      </c>
      <c r="E64" s="364">
        <v>241439</v>
      </c>
      <c r="F64" s="401"/>
      <c r="G64" s="402"/>
      <c r="H64" s="290"/>
      <c r="I64" s="290"/>
      <c r="J64" s="399">
        <f t="shared" ref="J64:J70" si="2">I64*100/D64</f>
        <v>0</v>
      </c>
      <c r="K64" s="415">
        <f t="shared" ref="K64:K70" si="3">D64-I64</f>
        <v>50000000</v>
      </c>
      <c r="L64" s="403"/>
      <c r="M64" s="403"/>
      <c r="N64" s="76"/>
      <c r="O64" s="299"/>
      <c r="P64" s="299"/>
      <c r="Q64" s="299"/>
      <c r="R64" s="101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</row>
    <row r="65" spans="1:30" s="42" customFormat="1" x14ac:dyDescent="0.35">
      <c r="A65" s="41"/>
      <c r="B65" s="49" t="s">
        <v>2</v>
      </c>
      <c r="C65" s="50"/>
      <c r="D65" s="54">
        <f>D66+D67+D68+D69</f>
        <v>50000000</v>
      </c>
      <c r="E65" s="357"/>
      <c r="F65" s="413"/>
      <c r="G65" s="416"/>
      <c r="H65" s="50"/>
      <c r="I65" s="50"/>
      <c r="J65" s="44">
        <f t="shared" si="2"/>
        <v>0</v>
      </c>
      <c r="K65" s="449">
        <f t="shared" si="3"/>
        <v>50000000</v>
      </c>
      <c r="L65" s="419"/>
      <c r="M65" s="419"/>
      <c r="N65" s="72"/>
      <c r="O65" s="77"/>
      <c r="P65" s="77"/>
      <c r="Q65" s="77"/>
      <c r="R65" s="100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</row>
    <row r="66" spans="1:30" s="53" customFormat="1" x14ac:dyDescent="0.35">
      <c r="A66" s="27"/>
      <c r="B66" s="48" t="s">
        <v>46</v>
      </c>
      <c r="C66" s="32"/>
      <c r="D66" s="31">
        <v>42000</v>
      </c>
      <c r="E66" s="359"/>
      <c r="F66" s="87"/>
      <c r="G66" s="422"/>
      <c r="H66" s="32"/>
      <c r="I66" s="32"/>
      <c r="J66" s="585">
        <f t="shared" si="2"/>
        <v>0</v>
      </c>
      <c r="K66" s="585">
        <f t="shared" si="3"/>
        <v>42000</v>
      </c>
      <c r="L66" s="77"/>
      <c r="M66" s="77"/>
      <c r="N66" s="77"/>
      <c r="O66" s="77"/>
      <c r="P66" s="77"/>
      <c r="Q66" s="77"/>
      <c r="R66" s="409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</row>
    <row r="67" spans="1:30" s="53" customFormat="1" ht="42" x14ac:dyDescent="0.35">
      <c r="A67" s="27"/>
      <c r="B67" s="28" t="s">
        <v>290</v>
      </c>
      <c r="C67" s="32" t="s">
        <v>113</v>
      </c>
      <c r="D67" s="31">
        <v>38158000</v>
      </c>
      <c r="E67" s="359"/>
      <c r="F67" s="87"/>
      <c r="G67" s="422"/>
      <c r="H67" s="32"/>
      <c r="I67" s="32"/>
      <c r="J67" s="585">
        <f t="shared" si="2"/>
        <v>0</v>
      </c>
      <c r="K67" s="585">
        <f t="shared" si="3"/>
        <v>38158000</v>
      </c>
      <c r="L67" s="77"/>
      <c r="M67" s="77"/>
      <c r="N67" s="77"/>
      <c r="O67" s="77"/>
      <c r="P67" s="77"/>
      <c r="Q67" s="77"/>
      <c r="R67" s="409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</row>
    <row r="68" spans="1:30" s="430" customFormat="1" ht="42" x14ac:dyDescent="0.35">
      <c r="A68" s="6"/>
      <c r="B68" s="13" t="s">
        <v>291</v>
      </c>
      <c r="C68" s="504" t="s">
        <v>12</v>
      </c>
      <c r="D68" s="17">
        <v>2400000</v>
      </c>
      <c r="E68" s="184"/>
      <c r="F68" s="85"/>
      <c r="G68" s="429"/>
      <c r="H68" s="2"/>
      <c r="I68" s="32"/>
      <c r="J68" s="585">
        <f t="shared" si="2"/>
        <v>0</v>
      </c>
      <c r="K68" s="585">
        <f t="shared" si="3"/>
        <v>2400000</v>
      </c>
      <c r="L68" s="299"/>
      <c r="M68" s="299"/>
      <c r="N68" s="76" t="s">
        <v>230</v>
      </c>
      <c r="O68" s="77"/>
      <c r="P68" s="77"/>
      <c r="Q68" s="77"/>
      <c r="R68" s="298"/>
      <c r="S68" s="299"/>
      <c r="T68" s="299"/>
      <c r="U68" s="299"/>
      <c r="V68" s="299"/>
      <c r="W68" s="299"/>
      <c r="X68" s="299"/>
      <c r="Y68" s="299"/>
      <c r="Z68" s="299"/>
      <c r="AA68" s="299"/>
      <c r="AB68" s="299"/>
      <c r="AC68" s="299"/>
      <c r="AD68" s="299"/>
    </row>
    <row r="69" spans="1:30" s="430" customFormat="1" x14ac:dyDescent="0.35">
      <c r="A69" s="6"/>
      <c r="B69" s="13" t="s">
        <v>149</v>
      </c>
      <c r="C69" s="504" t="s">
        <v>12</v>
      </c>
      <c r="D69" s="17">
        <v>9400000</v>
      </c>
      <c r="E69" s="184"/>
      <c r="F69" s="85"/>
      <c r="G69" s="429"/>
      <c r="H69" s="2"/>
      <c r="I69" s="32"/>
      <c r="J69" s="585">
        <f t="shared" si="2"/>
        <v>0</v>
      </c>
      <c r="K69" s="585">
        <f t="shared" si="3"/>
        <v>9400000</v>
      </c>
      <c r="L69" s="299"/>
      <c r="M69" s="299"/>
      <c r="N69" s="76" t="s">
        <v>230</v>
      </c>
      <c r="O69" s="77"/>
      <c r="P69" s="77"/>
      <c r="Q69" s="77"/>
      <c r="R69" s="298"/>
      <c r="S69" s="299"/>
      <c r="T69" s="299"/>
      <c r="U69" s="299"/>
      <c r="V69" s="299"/>
      <c r="W69" s="299"/>
      <c r="X69" s="299"/>
      <c r="Y69" s="299"/>
      <c r="Z69" s="299"/>
      <c r="AA69" s="299"/>
      <c r="AB69" s="299"/>
      <c r="AC69" s="299"/>
      <c r="AD69" s="299"/>
    </row>
    <row r="70" spans="1:30" s="442" customFormat="1" ht="30" customHeight="1" x14ac:dyDescent="0.2">
      <c r="A70" s="1284" t="s">
        <v>265</v>
      </c>
      <c r="B70" s="1285"/>
      <c r="C70" s="438"/>
      <c r="D70" s="439">
        <f>D7+D25</f>
        <v>190741900</v>
      </c>
      <c r="E70" s="1286"/>
      <c r="F70" s="1287"/>
      <c r="G70" s="1287"/>
      <c r="H70" s="1288"/>
      <c r="I70" s="440"/>
      <c r="J70" s="441">
        <f t="shared" si="2"/>
        <v>0</v>
      </c>
      <c r="K70" s="441">
        <f t="shared" si="3"/>
        <v>190741900</v>
      </c>
      <c r="L70" s="441">
        <f>SUM(L5:L69)</f>
        <v>0</v>
      </c>
      <c r="M70" s="441">
        <f>SUM(M5:M69)</f>
        <v>700000</v>
      </c>
      <c r="O70" s="443"/>
      <c r="P70" s="443"/>
      <c r="Q70" s="443"/>
      <c r="S70" s="443"/>
      <c r="T70" s="443"/>
      <c r="U70" s="443"/>
      <c r="V70" s="443"/>
      <c r="W70" s="443"/>
      <c r="X70" s="443"/>
      <c r="Y70" s="443"/>
      <c r="Z70" s="443"/>
      <c r="AA70" s="443"/>
      <c r="AB70" s="443"/>
      <c r="AC70" s="443"/>
      <c r="AD70" s="443"/>
    </row>
    <row r="71" spans="1:30" x14ac:dyDescent="0.35">
      <c r="F71" s="1289"/>
      <c r="G71" s="1289"/>
      <c r="H71" s="1289"/>
      <c r="I71" s="1289"/>
      <c r="J71" s="1289"/>
      <c r="K71" s="1289"/>
      <c r="O71" s="365"/>
      <c r="P71" s="365"/>
      <c r="Q71" s="365"/>
    </row>
    <row r="72" spans="1:30" x14ac:dyDescent="0.35">
      <c r="O72" s="365"/>
      <c r="P72" s="365"/>
      <c r="Q72" s="365"/>
    </row>
    <row r="73" spans="1:30" x14ac:dyDescent="0.35">
      <c r="O73" s="365"/>
      <c r="P73" s="365"/>
      <c r="Q73" s="365"/>
    </row>
    <row r="74" spans="1:30" x14ac:dyDescent="0.35">
      <c r="O74" s="365"/>
      <c r="P74" s="365"/>
      <c r="Q74" s="365"/>
    </row>
    <row r="75" spans="1:30" x14ac:dyDescent="0.35">
      <c r="O75" s="365"/>
      <c r="P75" s="365"/>
      <c r="Q75" s="365"/>
    </row>
    <row r="76" spans="1:30" x14ac:dyDescent="0.35">
      <c r="O76" s="365"/>
      <c r="P76" s="365"/>
      <c r="Q76" s="365"/>
    </row>
    <row r="77" spans="1:30" x14ac:dyDescent="0.35">
      <c r="O77" s="365"/>
      <c r="P77" s="365"/>
      <c r="Q77" s="365"/>
    </row>
    <row r="78" spans="1:30" x14ac:dyDescent="0.35">
      <c r="O78" s="365"/>
      <c r="P78" s="365"/>
      <c r="Q78" s="365"/>
    </row>
    <row r="79" spans="1:30" x14ac:dyDescent="0.35">
      <c r="O79" s="365"/>
      <c r="P79" s="365"/>
      <c r="Q79" s="365"/>
    </row>
    <row r="80" spans="1:30" x14ac:dyDescent="0.35">
      <c r="O80" s="365"/>
      <c r="P80" s="365"/>
      <c r="Q80" s="365"/>
    </row>
    <row r="81" spans="15:17" x14ac:dyDescent="0.35">
      <c r="O81" s="365"/>
      <c r="P81" s="365"/>
      <c r="Q81" s="365"/>
    </row>
    <row r="82" spans="15:17" x14ac:dyDescent="0.35">
      <c r="O82" s="365"/>
      <c r="P82" s="365"/>
      <c r="Q82" s="365"/>
    </row>
    <row r="83" spans="15:17" x14ac:dyDescent="0.35">
      <c r="O83" s="365"/>
      <c r="P83" s="365"/>
      <c r="Q83" s="365"/>
    </row>
    <row r="84" spans="15:17" x14ac:dyDescent="0.35">
      <c r="O84" s="365"/>
      <c r="P84" s="365"/>
      <c r="Q84" s="365"/>
    </row>
    <row r="85" spans="15:17" x14ac:dyDescent="0.35">
      <c r="O85" s="365"/>
      <c r="P85" s="365"/>
      <c r="Q85" s="365"/>
    </row>
    <row r="86" spans="15:17" x14ac:dyDescent="0.35">
      <c r="O86" s="365"/>
      <c r="P86" s="365"/>
      <c r="Q86" s="365"/>
    </row>
    <row r="87" spans="15:17" x14ac:dyDescent="0.35">
      <c r="O87" s="365"/>
      <c r="P87" s="365"/>
      <c r="Q87" s="365"/>
    </row>
    <row r="88" spans="15:17" x14ac:dyDescent="0.35">
      <c r="O88" s="365"/>
      <c r="P88" s="365"/>
      <c r="Q88" s="365"/>
    </row>
    <row r="89" spans="15:17" x14ac:dyDescent="0.35">
      <c r="O89" s="365"/>
      <c r="P89" s="365"/>
      <c r="Q89" s="365"/>
    </row>
    <row r="90" spans="15:17" x14ac:dyDescent="0.35">
      <c r="O90" s="365"/>
      <c r="P90" s="365"/>
      <c r="Q90" s="365"/>
    </row>
    <row r="91" spans="15:17" x14ac:dyDescent="0.35">
      <c r="O91" s="365"/>
      <c r="P91" s="365"/>
      <c r="Q91" s="365"/>
    </row>
    <row r="92" spans="15:17" x14ac:dyDescent="0.35">
      <c r="O92" s="365"/>
      <c r="P92" s="365"/>
      <c r="Q92" s="365"/>
    </row>
    <row r="93" spans="15:17" x14ac:dyDescent="0.35">
      <c r="O93" s="365"/>
      <c r="P93" s="365"/>
      <c r="Q93" s="365"/>
    </row>
    <row r="94" spans="15:17" x14ac:dyDescent="0.35">
      <c r="O94" s="365"/>
      <c r="P94" s="365"/>
      <c r="Q94" s="365"/>
    </row>
    <row r="95" spans="15:17" x14ac:dyDescent="0.35">
      <c r="O95" s="365"/>
      <c r="P95" s="365"/>
      <c r="Q95" s="365"/>
    </row>
    <row r="96" spans="15:17" x14ac:dyDescent="0.35">
      <c r="O96" s="365"/>
      <c r="P96" s="365"/>
      <c r="Q96" s="365"/>
    </row>
    <row r="97" spans="15:17" x14ac:dyDescent="0.35">
      <c r="O97" s="365"/>
      <c r="P97" s="365"/>
      <c r="Q97" s="365"/>
    </row>
    <row r="98" spans="15:17" x14ac:dyDescent="0.35">
      <c r="O98" s="365"/>
      <c r="P98" s="365"/>
      <c r="Q98" s="365"/>
    </row>
    <row r="99" spans="15:17" x14ac:dyDescent="0.35">
      <c r="O99" s="365"/>
      <c r="P99" s="365"/>
      <c r="Q99" s="365"/>
    </row>
    <row r="100" spans="15:17" x14ac:dyDescent="0.35">
      <c r="O100" s="365"/>
      <c r="P100" s="365"/>
      <c r="Q100" s="365"/>
    </row>
    <row r="101" spans="15:17" x14ac:dyDescent="0.35">
      <c r="O101" s="365"/>
      <c r="P101" s="365"/>
      <c r="Q101" s="365"/>
    </row>
    <row r="102" spans="15:17" x14ac:dyDescent="0.35">
      <c r="O102" s="365"/>
      <c r="P102" s="365"/>
      <c r="Q102" s="365"/>
    </row>
    <row r="103" spans="15:17" x14ac:dyDescent="0.35">
      <c r="O103" s="365"/>
      <c r="P103" s="365"/>
      <c r="Q103" s="365"/>
    </row>
    <row r="104" spans="15:17" x14ac:dyDescent="0.35">
      <c r="O104" s="365"/>
      <c r="P104" s="365"/>
      <c r="Q104" s="365"/>
    </row>
    <row r="105" spans="15:17" x14ac:dyDescent="0.35">
      <c r="O105" s="365"/>
      <c r="P105" s="365"/>
      <c r="Q105" s="365"/>
    </row>
    <row r="106" spans="15:17" x14ac:dyDescent="0.35">
      <c r="O106" s="365"/>
      <c r="P106" s="365"/>
      <c r="Q106" s="365"/>
    </row>
    <row r="107" spans="15:17" x14ac:dyDescent="0.35">
      <c r="O107" s="365"/>
      <c r="P107" s="365"/>
      <c r="Q107" s="365"/>
    </row>
    <row r="108" spans="15:17" x14ac:dyDescent="0.35">
      <c r="O108" s="365"/>
      <c r="P108" s="365"/>
      <c r="Q108" s="365"/>
    </row>
    <row r="109" spans="15:17" x14ac:dyDescent="0.35">
      <c r="O109" s="365"/>
      <c r="P109" s="365"/>
      <c r="Q109" s="365"/>
    </row>
    <row r="110" spans="15:17" x14ac:dyDescent="0.35">
      <c r="O110" s="365"/>
      <c r="P110" s="365"/>
      <c r="Q110" s="365"/>
    </row>
    <row r="111" spans="15:17" x14ac:dyDescent="0.35">
      <c r="O111" s="365"/>
      <c r="P111" s="365"/>
      <c r="Q111" s="365"/>
    </row>
    <row r="112" spans="15:17" x14ac:dyDescent="0.35">
      <c r="O112" s="365"/>
      <c r="P112" s="365"/>
      <c r="Q112" s="365"/>
    </row>
    <row r="113" spans="15:17" x14ac:dyDescent="0.35">
      <c r="O113" s="365"/>
      <c r="P113" s="365"/>
      <c r="Q113" s="365"/>
    </row>
    <row r="114" spans="15:17" x14ac:dyDescent="0.35">
      <c r="O114" s="365"/>
      <c r="P114" s="365"/>
      <c r="Q114" s="365"/>
    </row>
    <row r="115" spans="15:17" x14ac:dyDescent="0.35">
      <c r="O115" s="365"/>
      <c r="P115" s="365"/>
      <c r="Q115" s="365"/>
    </row>
    <row r="116" spans="15:17" x14ac:dyDescent="0.35">
      <c r="O116" s="365"/>
      <c r="P116" s="365"/>
      <c r="Q116" s="365"/>
    </row>
    <row r="117" spans="15:17" x14ac:dyDescent="0.35">
      <c r="O117" s="365"/>
      <c r="P117" s="365"/>
      <c r="Q117" s="365"/>
    </row>
    <row r="118" spans="15:17" x14ac:dyDescent="0.35">
      <c r="O118" s="365"/>
      <c r="P118" s="365"/>
      <c r="Q118" s="365"/>
    </row>
    <row r="119" spans="15:17" x14ac:dyDescent="0.35">
      <c r="O119" s="365"/>
      <c r="P119" s="365"/>
      <c r="Q119" s="365"/>
    </row>
    <row r="120" spans="15:17" x14ac:dyDescent="0.35">
      <c r="O120" s="365"/>
      <c r="P120" s="365"/>
      <c r="Q120" s="365"/>
    </row>
    <row r="121" spans="15:17" x14ac:dyDescent="0.35">
      <c r="O121" s="365"/>
      <c r="P121" s="365"/>
      <c r="Q121" s="365"/>
    </row>
    <row r="122" spans="15:17" x14ac:dyDescent="0.35">
      <c r="O122" s="447"/>
      <c r="P122" s="447"/>
      <c r="Q122" s="447"/>
    </row>
    <row r="123" spans="15:17" x14ac:dyDescent="0.35">
      <c r="O123" s="447"/>
      <c r="P123" s="447"/>
      <c r="Q123" s="447"/>
    </row>
    <row r="124" spans="15:17" x14ac:dyDescent="0.35">
      <c r="O124" s="426"/>
      <c r="P124" s="426"/>
      <c r="Q124" s="426"/>
    </row>
    <row r="125" spans="15:17" x14ac:dyDescent="0.35">
      <c r="O125" s="448"/>
      <c r="P125" s="448"/>
      <c r="Q125" s="409"/>
    </row>
    <row r="126" spans="15:17" ht="23.25" x14ac:dyDescent="0.35">
      <c r="O126" s="405"/>
      <c r="P126" s="405"/>
      <c r="Q126" s="404"/>
    </row>
  </sheetData>
  <mergeCells count="25">
    <mergeCell ref="A2:N2"/>
    <mergeCell ref="A3:A4"/>
    <mergeCell ref="B3:B4"/>
    <mergeCell ref="C3:C4"/>
    <mergeCell ref="E3:E4"/>
    <mergeCell ref="F3:G3"/>
    <mergeCell ref="H3:H4"/>
    <mergeCell ref="I3:K3"/>
    <mergeCell ref="L3:L4"/>
    <mergeCell ref="M3:M4"/>
    <mergeCell ref="A70:B70"/>
    <mergeCell ref="E70:H70"/>
    <mergeCell ref="F71:K71"/>
    <mergeCell ref="Y3:AA3"/>
    <mergeCell ref="AB3:AD3"/>
    <mergeCell ref="A5:B5"/>
    <mergeCell ref="A6:B6"/>
    <mergeCell ref="A23:B23"/>
    <mergeCell ref="A24:B24"/>
    <mergeCell ref="N3:N4"/>
    <mergeCell ref="O3:O4"/>
    <mergeCell ref="P3:P4"/>
    <mergeCell ref="Q3:Q4"/>
    <mergeCell ref="S3:U3"/>
    <mergeCell ref="V3:X3"/>
  </mergeCells>
  <printOptions horizontalCentered="1"/>
  <pageMargins left="0.11811023622047245" right="0.27559055118110237" top="7.874015748031496E-2" bottom="0.11811023622047245" header="0.11811023622047245" footer="0.11811023622047245"/>
  <pageSetup paperSize="9" scale="56" fitToHeight="0" orientation="landscape" r:id="rId1"/>
  <rowBreaks count="3" manualBreakCount="3">
    <brk id="22" max="13" man="1"/>
    <brk id="41" max="13" man="1"/>
    <brk id="70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C92"/>
  <sheetViews>
    <sheetView view="pageBreakPreview" zoomScale="80" zoomScaleNormal="85" zoomScaleSheetLayoutView="80" workbookViewId="0">
      <pane ySplit="4" topLeftCell="A47" activePane="bottomLeft" state="frozen"/>
      <selection pane="bottomLeft" activeCell="A49" sqref="A49:XFD59"/>
    </sheetView>
  </sheetViews>
  <sheetFormatPr defaultColWidth="9" defaultRowHeight="21" x14ac:dyDescent="0.2"/>
  <cols>
    <col min="1" max="1" width="9.375" style="195" customWidth="1"/>
    <col min="2" max="2" width="51.375" style="196" customWidth="1"/>
    <col min="3" max="3" width="20.75" style="197" customWidth="1"/>
    <col min="4" max="4" width="13.75" style="198" customWidth="1"/>
    <col min="5" max="5" width="8.375" style="379" bestFit="1" customWidth="1"/>
    <col min="6" max="6" width="9.25" style="199" customWidth="1"/>
    <col min="7" max="7" width="9" style="200" bestFit="1" customWidth="1"/>
    <col min="8" max="8" width="12.25" style="322" customWidth="1"/>
    <col min="9" max="9" width="15.625" style="322" customWidth="1"/>
    <col min="10" max="10" width="7.375" style="323" customWidth="1"/>
    <col min="11" max="11" width="16.25" style="346" customWidth="1"/>
    <col min="12" max="13" width="13.75" style="369" bestFit="1" customWidth="1"/>
    <col min="14" max="14" width="35.875" style="312" bestFit="1" customWidth="1"/>
    <col min="15" max="16" width="13" style="201" customWidth="1"/>
    <col min="17" max="17" width="13" style="202" customWidth="1"/>
    <col min="18" max="29" width="18.625" style="1" customWidth="1"/>
    <col min="30" max="16384" width="9" style="1"/>
  </cols>
  <sheetData>
    <row r="1" spans="1:29" ht="15.75" customHeight="1" x14ac:dyDescent="0.2"/>
    <row r="2" spans="1:29" ht="60.75" customHeight="1" thickBot="1" x14ac:dyDescent="0.25">
      <c r="A2" s="1340" t="s">
        <v>151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389"/>
      <c r="P2" s="389"/>
    </row>
    <row r="3" spans="1:29" s="68" customFormat="1" x14ac:dyDescent="0.2">
      <c r="A3" s="1341" t="s">
        <v>63</v>
      </c>
      <c r="B3" s="1343" t="s">
        <v>0</v>
      </c>
      <c r="C3" s="1337" t="s">
        <v>1</v>
      </c>
      <c r="D3" s="464" t="s">
        <v>121</v>
      </c>
      <c r="E3" s="1345" t="s">
        <v>274</v>
      </c>
      <c r="F3" s="1347" t="s">
        <v>125</v>
      </c>
      <c r="G3" s="1347"/>
      <c r="H3" s="1348" t="s">
        <v>128</v>
      </c>
      <c r="I3" s="1350" t="s">
        <v>129</v>
      </c>
      <c r="J3" s="1351"/>
      <c r="K3" s="1351"/>
      <c r="L3" s="1352" t="s">
        <v>133</v>
      </c>
      <c r="M3" s="1352" t="s">
        <v>134</v>
      </c>
      <c r="N3" s="1337" t="s">
        <v>135</v>
      </c>
      <c r="O3" s="1339" t="s">
        <v>2</v>
      </c>
      <c r="P3" s="1299" t="s">
        <v>3</v>
      </c>
      <c r="Q3" s="1300" t="s">
        <v>156</v>
      </c>
      <c r="R3" s="1301" t="s">
        <v>142</v>
      </c>
      <c r="S3" s="1301"/>
      <c r="T3" s="1301"/>
      <c r="U3" s="1302" t="s">
        <v>143</v>
      </c>
      <c r="V3" s="1302"/>
      <c r="W3" s="1302"/>
      <c r="X3" s="1290" t="s">
        <v>144</v>
      </c>
      <c r="Y3" s="1290"/>
      <c r="Z3" s="1290"/>
      <c r="AA3" s="1291" t="s">
        <v>145</v>
      </c>
      <c r="AB3" s="1291"/>
      <c r="AC3" s="1291"/>
    </row>
    <row r="4" spans="1:29" s="68" customFormat="1" ht="24.75" customHeight="1" thickBot="1" x14ac:dyDescent="0.25">
      <c r="A4" s="1342"/>
      <c r="B4" s="1344"/>
      <c r="C4" s="1338"/>
      <c r="D4" s="465" t="s">
        <v>122</v>
      </c>
      <c r="E4" s="1346"/>
      <c r="F4" s="308" t="s">
        <v>126</v>
      </c>
      <c r="G4" s="308" t="s">
        <v>127</v>
      </c>
      <c r="H4" s="1349"/>
      <c r="I4" s="309" t="s">
        <v>130</v>
      </c>
      <c r="J4" s="310" t="s">
        <v>131</v>
      </c>
      <c r="K4" s="311" t="s">
        <v>132</v>
      </c>
      <c r="L4" s="1353"/>
      <c r="M4" s="1353"/>
      <c r="N4" s="1338"/>
      <c r="O4" s="1339"/>
      <c r="P4" s="1299"/>
      <c r="Q4" s="1300"/>
      <c r="R4" s="94">
        <v>22190</v>
      </c>
      <c r="S4" s="94">
        <v>22221</v>
      </c>
      <c r="T4" s="94">
        <v>22251</v>
      </c>
      <c r="U4" s="95">
        <v>22282</v>
      </c>
      <c r="V4" s="95">
        <v>22313</v>
      </c>
      <c r="W4" s="95">
        <v>22341</v>
      </c>
      <c r="X4" s="96">
        <v>22372</v>
      </c>
      <c r="Y4" s="96">
        <v>22402</v>
      </c>
      <c r="Z4" s="96">
        <v>22433</v>
      </c>
      <c r="AA4" s="97">
        <v>22463</v>
      </c>
      <c r="AB4" s="97">
        <v>22494</v>
      </c>
      <c r="AC4" s="97">
        <v>22525</v>
      </c>
    </row>
    <row r="5" spans="1:29" s="5" customFormat="1" ht="24.75" customHeight="1" x14ac:dyDescent="0.2">
      <c r="A5" s="1326" t="s">
        <v>157</v>
      </c>
      <c r="B5" s="1327"/>
      <c r="C5" s="1328"/>
      <c r="D5" s="204"/>
      <c r="E5" s="182"/>
      <c r="F5" s="466"/>
      <c r="G5" s="466"/>
      <c r="H5" s="467"/>
      <c r="I5" s="204"/>
      <c r="J5" s="468"/>
      <c r="K5" s="467"/>
      <c r="L5" s="469"/>
      <c r="M5" s="469"/>
      <c r="N5" s="313"/>
      <c r="O5" s="164"/>
      <c r="P5" s="73"/>
      <c r="Q5" s="117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29" s="5" customFormat="1" ht="24.75" customHeight="1" x14ac:dyDescent="0.2">
      <c r="A6" s="390" t="s">
        <v>100</v>
      </c>
      <c r="B6" s="391"/>
      <c r="C6" s="203"/>
      <c r="D6" s="204"/>
      <c r="E6" s="182"/>
      <c r="F6" s="466"/>
      <c r="G6" s="466"/>
      <c r="H6" s="467"/>
      <c r="I6" s="204"/>
      <c r="J6" s="468"/>
      <c r="K6" s="467"/>
      <c r="L6" s="469"/>
      <c r="M6" s="469"/>
      <c r="N6" s="313"/>
      <c r="O6" s="164"/>
      <c r="P6" s="73"/>
      <c r="Q6" s="117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</row>
    <row r="7" spans="1:29" s="5" customFormat="1" ht="24.75" customHeight="1" x14ac:dyDescent="0.2">
      <c r="A7" s="125"/>
      <c r="B7" s="473" t="s">
        <v>5</v>
      </c>
      <c r="C7" s="474"/>
      <c r="D7" s="475"/>
      <c r="E7" s="186"/>
      <c r="F7" s="476"/>
      <c r="G7" s="476"/>
      <c r="H7" s="477"/>
      <c r="I7" s="226"/>
      <c r="J7" s="478"/>
      <c r="K7" s="477"/>
      <c r="L7" s="479"/>
      <c r="M7" s="479"/>
      <c r="N7" s="314"/>
      <c r="O7" s="164"/>
      <c r="P7" s="73"/>
      <c r="Q7" s="117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</row>
    <row r="8" spans="1:29" s="5" customFormat="1" x14ac:dyDescent="0.2">
      <c r="A8" s="1330" t="s">
        <v>4</v>
      </c>
      <c r="B8" s="1331"/>
      <c r="C8" s="1331"/>
      <c r="D8" s="470"/>
      <c r="E8" s="181"/>
      <c r="F8" s="480"/>
      <c r="G8" s="481"/>
      <c r="H8" s="374"/>
      <c r="I8" s="374"/>
      <c r="J8" s="482"/>
      <c r="K8" s="483"/>
      <c r="L8" s="471"/>
      <c r="M8" s="471"/>
      <c r="N8" s="314"/>
      <c r="O8" s="164"/>
      <c r="P8" s="73"/>
      <c r="Q8" s="117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</row>
    <row r="9" spans="1:29" s="220" customFormat="1" ht="42" x14ac:dyDescent="0.2">
      <c r="A9" s="125">
        <v>1</v>
      </c>
      <c r="B9" s="126" t="s">
        <v>217</v>
      </c>
      <c r="C9" s="125" t="s">
        <v>12</v>
      </c>
      <c r="D9" s="128">
        <f>D10+D11</f>
        <v>15000000</v>
      </c>
      <c r="E9" s="192" t="s">
        <v>154</v>
      </c>
      <c r="F9" s="484"/>
      <c r="G9" s="485"/>
      <c r="H9" s="486"/>
      <c r="I9" s="487"/>
      <c r="J9" s="488">
        <f>I9*100/D9</f>
        <v>0</v>
      </c>
      <c r="K9" s="151">
        <f>D9-I9</f>
        <v>15000000</v>
      </c>
      <c r="L9" s="489">
        <v>1500000</v>
      </c>
      <c r="M9" s="489">
        <v>13500000</v>
      </c>
      <c r="N9" s="216"/>
      <c r="O9" s="217"/>
      <c r="P9" s="218"/>
      <c r="Q9" s="219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</row>
    <row r="10" spans="1:29" s="124" customFormat="1" x14ac:dyDescent="0.2">
      <c r="A10" s="221"/>
      <c r="B10" s="222" t="s">
        <v>2</v>
      </c>
      <c r="C10" s="223"/>
      <c r="D10" s="224">
        <v>1500000</v>
      </c>
      <c r="E10" s="380"/>
      <c r="F10" s="490"/>
      <c r="G10" s="491"/>
      <c r="H10" s="492"/>
      <c r="I10" s="492"/>
      <c r="J10" s="493"/>
      <c r="K10" s="269"/>
      <c r="L10" s="472"/>
      <c r="M10" s="472"/>
      <c r="N10" s="264"/>
      <c r="O10" s="165"/>
      <c r="P10" s="122"/>
      <c r="Q10" s="123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</row>
    <row r="11" spans="1:29" s="124" customFormat="1" x14ac:dyDescent="0.2">
      <c r="A11" s="221"/>
      <c r="B11" s="222" t="s">
        <v>3</v>
      </c>
      <c r="C11" s="223"/>
      <c r="D11" s="224">
        <f>D12</f>
        <v>13500000</v>
      </c>
      <c r="E11" s="380"/>
      <c r="F11" s="490"/>
      <c r="G11" s="491"/>
      <c r="H11" s="492"/>
      <c r="I11" s="492"/>
      <c r="J11" s="493"/>
      <c r="K11" s="269"/>
      <c r="L11" s="472"/>
      <c r="M11" s="472"/>
      <c r="N11" s="264"/>
      <c r="O11" s="165"/>
      <c r="P11" s="122"/>
      <c r="Q11" s="123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</row>
    <row r="12" spans="1:29" s="124" customFormat="1" ht="63.75" thickBot="1" x14ac:dyDescent="0.25">
      <c r="A12" s="227"/>
      <c r="B12" s="228" t="s">
        <v>153</v>
      </c>
      <c r="C12" s="229"/>
      <c r="D12" s="230">
        <v>13500000</v>
      </c>
      <c r="E12" s="382"/>
      <c r="F12" s="231"/>
      <c r="G12" s="232"/>
      <c r="H12" s="230"/>
      <c r="I12" s="230"/>
      <c r="J12" s="332"/>
      <c r="K12" s="325"/>
      <c r="L12" s="347"/>
      <c r="M12" s="347"/>
      <c r="N12" s="315"/>
      <c r="O12" s="165"/>
      <c r="P12" s="122"/>
      <c r="Q12" s="123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</row>
    <row r="13" spans="1:29" s="115" customFormat="1" x14ac:dyDescent="0.2">
      <c r="A13" s="129"/>
      <c r="B13" s="233" t="s">
        <v>8</v>
      </c>
      <c r="C13" s="234"/>
      <c r="D13" s="235"/>
      <c r="E13" s="188"/>
      <c r="F13" s="236"/>
      <c r="G13" s="237"/>
      <c r="H13" s="238"/>
      <c r="I13" s="238"/>
      <c r="J13" s="333"/>
      <c r="K13" s="326"/>
      <c r="L13" s="351"/>
      <c r="M13" s="351"/>
      <c r="N13" s="313"/>
      <c r="O13" s="164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</row>
    <row r="14" spans="1:29" s="115" customFormat="1" ht="24" customHeight="1" x14ac:dyDescent="0.2">
      <c r="A14" s="1332" t="s">
        <v>9</v>
      </c>
      <c r="B14" s="1333"/>
      <c r="C14" s="1334"/>
      <c r="D14" s="20"/>
      <c r="E14" s="383"/>
      <c r="F14" s="85"/>
      <c r="G14" s="84"/>
      <c r="H14" s="171"/>
      <c r="I14" s="171"/>
      <c r="J14" s="177"/>
      <c r="K14" s="324"/>
      <c r="L14" s="348"/>
      <c r="M14" s="348"/>
      <c r="N14" s="314"/>
      <c r="O14" s="164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</row>
    <row r="15" spans="1:29" s="124" customFormat="1" ht="42" x14ac:dyDescent="0.2">
      <c r="A15" s="125">
        <v>2</v>
      </c>
      <c r="B15" s="126" t="s">
        <v>220</v>
      </c>
      <c r="C15" s="127" t="s">
        <v>12</v>
      </c>
      <c r="D15" s="240"/>
      <c r="E15" s="381" t="s">
        <v>154</v>
      </c>
      <c r="F15" s="119"/>
      <c r="G15" s="120"/>
      <c r="H15" s="173"/>
      <c r="I15" s="173"/>
      <c r="J15" s="245"/>
      <c r="K15" s="262"/>
      <c r="L15" s="348"/>
      <c r="M15" s="348"/>
      <c r="N15" s="264"/>
      <c r="O15" s="165"/>
      <c r="P15" s="122"/>
      <c r="Q15" s="123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</row>
    <row r="16" spans="1:29" s="220" customFormat="1" x14ac:dyDescent="0.2">
      <c r="A16" s="221"/>
      <c r="B16" s="222" t="s">
        <v>2</v>
      </c>
      <c r="C16" s="223"/>
      <c r="D16" s="224">
        <v>3000000</v>
      </c>
      <c r="E16" s="190"/>
      <c r="F16" s="241"/>
      <c r="G16" s="242"/>
      <c r="H16" s="244"/>
      <c r="I16" s="244"/>
      <c r="J16" s="245">
        <f>I16*100/D16</f>
        <v>0</v>
      </c>
      <c r="K16" s="262">
        <f>D16-I16</f>
        <v>3000000</v>
      </c>
      <c r="L16" s="246">
        <v>3000000</v>
      </c>
      <c r="M16" s="218"/>
      <c r="N16" s="247"/>
      <c r="O16" s="217"/>
      <c r="P16" s="218"/>
      <c r="Q16" s="219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</row>
    <row r="17" spans="1:29" s="134" customFormat="1" x14ac:dyDescent="0.2">
      <c r="A17" s="125">
        <v>3</v>
      </c>
      <c r="B17" s="225" t="s">
        <v>17</v>
      </c>
      <c r="C17" s="127" t="s">
        <v>16</v>
      </c>
      <c r="D17" s="226"/>
      <c r="E17" s="381" t="s">
        <v>154</v>
      </c>
      <c r="F17" s="119"/>
      <c r="G17" s="120"/>
      <c r="H17" s="173"/>
      <c r="I17" s="173"/>
      <c r="J17" s="245"/>
      <c r="K17" s="262"/>
      <c r="L17" s="348"/>
      <c r="M17" s="348"/>
      <c r="N17" s="264"/>
      <c r="O17" s="165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</row>
    <row r="18" spans="1:29" s="134" customFormat="1" ht="21.75" thickBot="1" x14ac:dyDescent="0.25">
      <c r="A18" s="248"/>
      <c r="B18" s="249" t="s">
        <v>2</v>
      </c>
      <c r="C18" s="250"/>
      <c r="D18" s="251">
        <v>5000000</v>
      </c>
      <c r="E18" s="385"/>
      <c r="F18" s="231"/>
      <c r="G18" s="232"/>
      <c r="H18" s="230"/>
      <c r="I18" s="230"/>
      <c r="J18" s="332">
        <f>I18*100/D18</f>
        <v>0</v>
      </c>
      <c r="K18" s="325">
        <f>D18-I18</f>
        <v>5000000</v>
      </c>
      <c r="L18" s="286">
        <v>5000000</v>
      </c>
      <c r="M18" s="347"/>
      <c r="N18" s="315"/>
      <c r="O18" s="165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</row>
    <row r="19" spans="1:29" s="5" customFormat="1" ht="24.75" customHeight="1" x14ac:dyDescent="0.2">
      <c r="A19" s="1335" t="s">
        <v>158</v>
      </c>
      <c r="B19" s="1336"/>
      <c r="C19" s="203"/>
      <c r="D19" s="204"/>
      <c r="E19" s="182"/>
      <c r="F19" s="205"/>
      <c r="G19" s="205"/>
      <c r="H19" s="207"/>
      <c r="I19" s="206"/>
      <c r="J19" s="330"/>
      <c r="K19" s="207"/>
      <c r="L19" s="351"/>
      <c r="M19" s="351"/>
      <c r="N19" s="313"/>
      <c r="O19" s="164"/>
      <c r="P19" s="73"/>
      <c r="Q19" s="117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</row>
    <row r="20" spans="1:29" s="5" customFormat="1" ht="24.75" customHeight="1" x14ac:dyDescent="0.2">
      <c r="A20" s="390" t="s">
        <v>159</v>
      </c>
      <c r="B20" s="391"/>
      <c r="C20" s="203"/>
      <c r="D20" s="204"/>
      <c r="E20" s="182"/>
      <c r="F20" s="205"/>
      <c r="G20" s="205"/>
      <c r="H20" s="207"/>
      <c r="I20" s="206"/>
      <c r="J20" s="330"/>
      <c r="K20" s="207"/>
      <c r="L20" s="351"/>
      <c r="M20" s="351"/>
      <c r="N20" s="313"/>
      <c r="O20" s="164"/>
      <c r="P20" s="73"/>
      <c r="Q20" s="117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</row>
    <row r="21" spans="1:29" s="115" customFormat="1" x14ac:dyDescent="0.2">
      <c r="A21" s="111"/>
      <c r="B21" s="209" t="s">
        <v>44</v>
      </c>
      <c r="C21" s="210"/>
      <c r="D21" s="211"/>
      <c r="E21" s="185"/>
      <c r="F21" s="85"/>
      <c r="G21" s="84"/>
      <c r="H21" s="171"/>
      <c r="I21" s="171"/>
      <c r="J21" s="177"/>
      <c r="K21" s="324"/>
      <c r="L21" s="348"/>
      <c r="M21" s="348"/>
      <c r="N21" s="314"/>
      <c r="O21" s="164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</row>
    <row r="22" spans="1:29" s="115" customFormat="1" x14ac:dyDescent="0.2">
      <c r="A22" s="1322" t="s">
        <v>45</v>
      </c>
      <c r="B22" s="1323"/>
      <c r="C22" s="1323"/>
      <c r="D22" s="212"/>
      <c r="E22" s="183"/>
      <c r="F22" s="85"/>
      <c r="G22" s="84"/>
      <c r="H22" s="171"/>
      <c r="I22" s="171"/>
      <c r="J22" s="177"/>
      <c r="K22" s="324"/>
      <c r="L22" s="348"/>
      <c r="M22" s="348"/>
      <c r="N22" s="314"/>
      <c r="O22" s="164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</row>
    <row r="23" spans="1:29" s="134" customFormat="1" ht="42" x14ac:dyDescent="0.2">
      <c r="A23" s="125">
        <v>4</v>
      </c>
      <c r="B23" s="126" t="s">
        <v>223</v>
      </c>
      <c r="C23" s="127" t="s">
        <v>43</v>
      </c>
      <c r="D23" s="128"/>
      <c r="E23" s="186" t="s">
        <v>154</v>
      </c>
      <c r="F23" s="119"/>
      <c r="G23" s="120"/>
      <c r="H23" s="173"/>
      <c r="I23" s="173"/>
      <c r="J23" s="245"/>
      <c r="K23" s="262"/>
      <c r="L23" s="263"/>
      <c r="M23" s="263"/>
      <c r="N23" s="264"/>
      <c r="O23" s="165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</row>
    <row r="24" spans="1:29" s="134" customFormat="1" ht="21.75" thickBot="1" x14ac:dyDescent="0.25">
      <c r="A24" s="248"/>
      <c r="B24" s="249" t="s">
        <v>2</v>
      </c>
      <c r="C24" s="250"/>
      <c r="D24" s="251">
        <v>500000</v>
      </c>
      <c r="E24" s="187"/>
      <c r="F24" s="231"/>
      <c r="G24" s="232"/>
      <c r="H24" s="230"/>
      <c r="I24" s="230"/>
      <c r="J24" s="332">
        <f>I24*100/D24</f>
        <v>0</v>
      </c>
      <c r="K24" s="325">
        <f>D24-I24</f>
        <v>500000</v>
      </c>
      <c r="L24" s="286">
        <v>500000</v>
      </c>
      <c r="M24" s="347"/>
      <c r="N24" s="315"/>
      <c r="O24" s="165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</row>
    <row r="25" spans="1:29" s="5" customFormat="1" ht="24.75" customHeight="1" x14ac:dyDescent="0.2">
      <c r="A25" s="390" t="s">
        <v>98</v>
      </c>
      <c r="B25" s="391"/>
      <c r="C25" s="203"/>
      <c r="D25" s="204"/>
      <c r="E25" s="182"/>
      <c r="F25" s="205"/>
      <c r="G25" s="205"/>
      <c r="H25" s="207"/>
      <c r="I25" s="206"/>
      <c r="J25" s="330"/>
      <c r="K25" s="207"/>
      <c r="L25" s="351"/>
      <c r="M25" s="351"/>
      <c r="N25" s="313"/>
      <c r="O25" s="164"/>
      <c r="P25" s="73"/>
      <c r="Q25" s="117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</row>
    <row r="26" spans="1:29" s="115" customFormat="1" x14ac:dyDescent="0.2">
      <c r="A26" s="111"/>
      <c r="B26" s="209" t="s">
        <v>31</v>
      </c>
      <c r="C26" s="254"/>
      <c r="D26" s="255"/>
      <c r="E26" s="185"/>
      <c r="F26" s="236"/>
      <c r="G26" s="237"/>
      <c r="H26" s="238"/>
      <c r="I26" s="238"/>
      <c r="J26" s="333"/>
      <c r="K26" s="326"/>
      <c r="L26" s="351"/>
      <c r="M26" s="351"/>
      <c r="N26" s="313"/>
      <c r="O26" s="164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</row>
    <row r="27" spans="1:29" s="115" customFormat="1" x14ac:dyDescent="0.2">
      <c r="A27" s="1324" t="s">
        <v>32</v>
      </c>
      <c r="B27" s="1325"/>
      <c r="C27" s="1325"/>
      <c r="D27" s="212"/>
      <c r="E27" s="183"/>
      <c r="F27" s="85"/>
      <c r="G27" s="84"/>
      <c r="H27" s="171"/>
      <c r="I27" s="171"/>
      <c r="J27" s="177"/>
      <c r="K27" s="324"/>
      <c r="L27" s="348"/>
      <c r="M27" s="348"/>
      <c r="N27" s="314"/>
      <c r="O27" s="164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</row>
    <row r="28" spans="1:29" s="134" customFormat="1" ht="42" x14ac:dyDescent="0.2">
      <c r="A28" s="130">
        <v>5</v>
      </c>
      <c r="B28" s="131" t="s">
        <v>310</v>
      </c>
      <c r="C28" s="132" t="s">
        <v>164</v>
      </c>
      <c r="D28" s="133"/>
      <c r="E28" s="189" t="s">
        <v>154</v>
      </c>
      <c r="F28" s="119"/>
      <c r="G28" s="120"/>
      <c r="H28" s="173"/>
      <c r="I28" s="173"/>
      <c r="J28" s="245"/>
      <c r="K28" s="262"/>
      <c r="L28" s="348"/>
      <c r="M28" s="348"/>
      <c r="N28" s="264"/>
      <c r="O28" s="165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</row>
    <row r="29" spans="1:29" s="134" customFormat="1" x14ac:dyDescent="0.2">
      <c r="A29" s="221"/>
      <c r="B29" s="222" t="s">
        <v>3</v>
      </c>
      <c r="C29" s="223"/>
      <c r="D29" s="224">
        <f>D30</f>
        <v>3115400</v>
      </c>
      <c r="E29" s="380"/>
      <c r="F29" s="119"/>
      <c r="G29" s="120"/>
      <c r="H29" s="173"/>
      <c r="I29" s="173"/>
      <c r="J29" s="245">
        <f>I29*100/D29</f>
        <v>0</v>
      </c>
      <c r="K29" s="262">
        <f>D29-I29</f>
        <v>3115400</v>
      </c>
      <c r="L29" s="348"/>
      <c r="M29" s="348"/>
      <c r="N29" s="264"/>
      <c r="O29" s="165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</row>
    <row r="30" spans="1:29" s="266" customFormat="1" ht="63" x14ac:dyDescent="0.2">
      <c r="A30" s="121"/>
      <c r="B30" s="259" t="s">
        <v>308</v>
      </c>
      <c r="C30" s="260"/>
      <c r="D30" s="67">
        <v>3115400</v>
      </c>
      <c r="E30" s="386"/>
      <c r="F30" s="119"/>
      <c r="G30" s="261"/>
      <c r="H30" s="173"/>
      <c r="I30" s="173"/>
      <c r="J30" s="245"/>
      <c r="K30" s="262"/>
      <c r="L30" s="348"/>
      <c r="M30" s="8">
        <v>3115400</v>
      </c>
      <c r="N30" s="264"/>
      <c r="O30" s="265"/>
      <c r="P30" s="263"/>
      <c r="Q30" s="263"/>
      <c r="R30" s="263"/>
      <c r="S30" s="263"/>
      <c r="T30" s="263"/>
      <c r="U30" s="263"/>
      <c r="V30" s="263"/>
      <c r="W30" s="263"/>
      <c r="X30" s="263"/>
      <c r="Y30" s="263"/>
      <c r="Z30" s="263"/>
      <c r="AA30" s="263"/>
      <c r="AB30" s="263"/>
      <c r="AC30" s="263"/>
    </row>
    <row r="31" spans="1:29" s="134" customFormat="1" ht="42" x14ac:dyDescent="0.2">
      <c r="A31" s="130">
        <v>6</v>
      </c>
      <c r="B31" s="131" t="s">
        <v>166</v>
      </c>
      <c r="C31" s="132" t="s">
        <v>165</v>
      </c>
      <c r="D31" s="133"/>
      <c r="E31" s="189" t="s">
        <v>154</v>
      </c>
      <c r="F31" s="119"/>
      <c r="G31" s="120"/>
      <c r="H31" s="173"/>
      <c r="I31" s="173"/>
      <c r="J31" s="245"/>
      <c r="K31" s="262"/>
      <c r="L31" s="348"/>
      <c r="M31" s="348"/>
      <c r="N31" s="264"/>
      <c r="O31" s="165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</row>
    <row r="32" spans="1:29" s="134" customFormat="1" x14ac:dyDescent="0.2">
      <c r="A32" s="221"/>
      <c r="B32" s="222" t="s">
        <v>3</v>
      </c>
      <c r="C32" s="223"/>
      <c r="D32" s="224">
        <f>D33</f>
        <v>686000</v>
      </c>
      <c r="E32" s="380"/>
      <c r="F32" s="119"/>
      <c r="G32" s="120"/>
      <c r="H32" s="173"/>
      <c r="I32" s="173"/>
      <c r="J32" s="245">
        <f>I32*100/D32</f>
        <v>0</v>
      </c>
      <c r="K32" s="262">
        <f>D32-I32</f>
        <v>686000</v>
      </c>
      <c r="L32" s="348"/>
      <c r="M32" s="348"/>
      <c r="N32" s="264"/>
      <c r="O32" s="165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</row>
    <row r="33" spans="1:29" s="134" customFormat="1" ht="63" x14ac:dyDescent="0.2">
      <c r="A33" s="121"/>
      <c r="B33" s="267" t="s">
        <v>167</v>
      </c>
      <c r="C33" s="260"/>
      <c r="D33" s="67">
        <v>686000</v>
      </c>
      <c r="E33" s="386"/>
      <c r="F33" s="119"/>
      <c r="G33" s="120"/>
      <c r="H33" s="173"/>
      <c r="I33" s="173"/>
      <c r="J33" s="245"/>
      <c r="K33" s="262"/>
      <c r="L33" s="348"/>
      <c r="M33" s="8">
        <v>686000</v>
      </c>
      <c r="N33" s="264"/>
      <c r="O33" s="165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</row>
    <row r="34" spans="1:29" s="134" customFormat="1" x14ac:dyDescent="0.2">
      <c r="A34" s="130">
        <v>7</v>
      </c>
      <c r="B34" s="131" t="s">
        <v>168</v>
      </c>
      <c r="C34" s="132" t="s">
        <v>80</v>
      </c>
      <c r="D34" s="133"/>
      <c r="E34" s="189" t="s">
        <v>154</v>
      </c>
      <c r="F34" s="119"/>
      <c r="G34" s="120"/>
      <c r="H34" s="173"/>
      <c r="I34" s="173"/>
      <c r="J34" s="245"/>
      <c r="K34" s="262"/>
      <c r="L34" s="348"/>
      <c r="M34" s="348"/>
      <c r="N34" s="264"/>
      <c r="O34" s="165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</row>
    <row r="35" spans="1:29" s="134" customFormat="1" x14ac:dyDescent="0.2">
      <c r="A35" s="221"/>
      <c r="B35" s="222" t="s">
        <v>3</v>
      </c>
      <c r="C35" s="223"/>
      <c r="D35" s="224">
        <f>D36</f>
        <v>980000</v>
      </c>
      <c r="E35" s="380"/>
      <c r="F35" s="119"/>
      <c r="G35" s="120"/>
      <c r="H35" s="173"/>
      <c r="I35" s="173"/>
      <c r="J35" s="245">
        <f>I35*100/D35</f>
        <v>0</v>
      </c>
      <c r="K35" s="262">
        <f>D35-I35</f>
        <v>980000</v>
      </c>
      <c r="L35" s="348"/>
      <c r="M35" s="348"/>
      <c r="N35" s="264"/>
      <c r="O35" s="165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</row>
    <row r="36" spans="1:29" s="134" customFormat="1" ht="63" x14ac:dyDescent="0.2">
      <c r="A36" s="121"/>
      <c r="B36" s="259" t="s">
        <v>169</v>
      </c>
      <c r="C36" s="260"/>
      <c r="D36" s="67">
        <v>980000</v>
      </c>
      <c r="E36" s="386"/>
      <c r="F36" s="119"/>
      <c r="G36" s="120"/>
      <c r="H36" s="173"/>
      <c r="I36" s="173"/>
      <c r="J36" s="245"/>
      <c r="K36" s="262"/>
      <c r="L36" s="348"/>
      <c r="M36" s="8">
        <v>980000</v>
      </c>
      <c r="N36" s="264"/>
      <c r="O36" s="165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</row>
    <row r="37" spans="1:29" s="134" customFormat="1" x14ac:dyDescent="0.2">
      <c r="A37" s="130">
        <v>8</v>
      </c>
      <c r="B37" s="131" t="s">
        <v>170</v>
      </c>
      <c r="C37" s="132" t="s">
        <v>80</v>
      </c>
      <c r="D37" s="133"/>
      <c r="E37" s="189" t="s">
        <v>154</v>
      </c>
      <c r="F37" s="119"/>
      <c r="G37" s="120"/>
      <c r="H37" s="173"/>
      <c r="I37" s="173"/>
      <c r="J37" s="245"/>
      <c r="K37" s="262"/>
      <c r="L37" s="348"/>
      <c r="M37" s="348"/>
      <c r="N37" s="264"/>
      <c r="O37" s="165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</row>
    <row r="38" spans="1:29" s="134" customFormat="1" x14ac:dyDescent="0.2">
      <c r="A38" s="221"/>
      <c r="B38" s="222" t="s">
        <v>3</v>
      </c>
      <c r="C38" s="223"/>
      <c r="D38" s="224">
        <f>D39</f>
        <v>980000</v>
      </c>
      <c r="E38" s="380"/>
      <c r="F38" s="119"/>
      <c r="G38" s="120"/>
      <c r="H38" s="173"/>
      <c r="I38" s="173"/>
      <c r="J38" s="245">
        <f>I38*100/D38</f>
        <v>0</v>
      </c>
      <c r="K38" s="262">
        <f>D38-I38</f>
        <v>980000</v>
      </c>
      <c r="L38" s="348"/>
      <c r="M38" s="348"/>
      <c r="N38" s="264"/>
      <c r="O38" s="165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</row>
    <row r="39" spans="1:29" s="134" customFormat="1" ht="63" x14ac:dyDescent="0.2">
      <c r="A39" s="121"/>
      <c r="B39" s="259" t="s">
        <v>169</v>
      </c>
      <c r="C39" s="260"/>
      <c r="D39" s="67">
        <v>980000</v>
      </c>
      <c r="E39" s="386"/>
      <c r="F39" s="119"/>
      <c r="G39" s="120"/>
      <c r="H39" s="173"/>
      <c r="I39" s="173"/>
      <c r="J39" s="245"/>
      <c r="K39" s="262"/>
      <c r="L39" s="348"/>
      <c r="M39" s="14">
        <v>980000</v>
      </c>
      <c r="N39" s="264"/>
      <c r="O39" s="165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</row>
    <row r="40" spans="1:29" s="134" customFormat="1" ht="42" x14ac:dyDescent="0.2">
      <c r="A40" s="130">
        <v>9</v>
      </c>
      <c r="B40" s="131" t="s">
        <v>33</v>
      </c>
      <c r="C40" s="132" t="s">
        <v>84</v>
      </c>
      <c r="D40" s="133"/>
      <c r="E40" s="189" t="s">
        <v>154</v>
      </c>
      <c r="F40" s="119"/>
      <c r="G40" s="120"/>
      <c r="H40" s="173"/>
      <c r="I40" s="173"/>
      <c r="J40" s="245"/>
      <c r="K40" s="262"/>
      <c r="L40" s="348"/>
      <c r="M40" s="348"/>
      <c r="N40" s="264"/>
      <c r="O40" s="165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</row>
    <row r="41" spans="1:29" s="134" customFormat="1" x14ac:dyDescent="0.2">
      <c r="A41" s="221"/>
      <c r="B41" s="222" t="s">
        <v>3</v>
      </c>
      <c r="C41" s="223"/>
      <c r="D41" s="224">
        <f>D42</f>
        <v>1587100</v>
      </c>
      <c r="E41" s="380"/>
      <c r="F41" s="119"/>
      <c r="G41" s="120"/>
      <c r="H41" s="173"/>
      <c r="I41" s="173"/>
      <c r="J41" s="245">
        <f>I41*100/D41</f>
        <v>0</v>
      </c>
      <c r="K41" s="262">
        <f>D41-I41</f>
        <v>1587100</v>
      </c>
      <c r="L41" s="348"/>
      <c r="M41" s="348"/>
      <c r="N41" s="264"/>
      <c r="O41" s="165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</row>
    <row r="42" spans="1:29" s="134" customFormat="1" ht="84" x14ac:dyDescent="0.2">
      <c r="A42" s="121"/>
      <c r="B42" s="267" t="s">
        <v>172</v>
      </c>
      <c r="C42" s="260"/>
      <c r="D42" s="67">
        <v>1587100</v>
      </c>
      <c r="E42" s="386"/>
      <c r="F42" s="119"/>
      <c r="G42" s="120"/>
      <c r="H42" s="173"/>
      <c r="I42" s="173"/>
      <c r="J42" s="245"/>
      <c r="K42" s="262"/>
      <c r="L42" s="348"/>
      <c r="M42" s="8">
        <v>1587100</v>
      </c>
      <c r="N42" s="264"/>
      <c r="O42" s="165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</row>
    <row r="43" spans="1:29" s="134" customFormat="1" x14ac:dyDescent="0.2">
      <c r="A43" s="130">
        <v>10</v>
      </c>
      <c r="B43" s="131" t="s">
        <v>173</v>
      </c>
      <c r="C43" s="132" t="s">
        <v>84</v>
      </c>
      <c r="D43" s="133"/>
      <c r="E43" s="189" t="s">
        <v>154</v>
      </c>
      <c r="F43" s="119"/>
      <c r="G43" s="120"/>
      <c r="H43" s="173"/>
      <c r="I43" s="173"/>
      <c r="J43" s="245"/>
      <c r="K43" s="262"/>
      <c r="L43" s="348"/>
      <c r="M43" s="348"/>
      <c r="N43" s="264"/>
      <c r="O43" s="165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</row>
    <row r="44" spans="1:29" s="134" customFormat="1" x14ac:dyDescent="0.2">
      <c r="A44" s="221"/>
      <c r="B44" s="222" t="s">
        <v>3</v>
      </c>
      <c r="C44" s="223"/>
      <c r="D44" s="224">
        <f>D45</f>
        <v>4946000</v>
      </c>
      <c r="E44" s="380"/>
      <c r="F44" s="119"/>
      <c r="G44" s="120"/>
      <c r="H44" s="173"/>
      <c r="I44" s="173"/>
      <c r="J44" s="245">
        <f>I44*100/D44</f>
        <v>0</v>
      </c>
      <c r="K44" s="262">
        <f>D44-I44</f>
        <v>4946000</v>
      </c>
      <c r="L44" s="348"/>
      <c r="M44" s="348"/>
      <c r="N44" s="264"/>
      <c r="O44" s="165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</row>
    <row r="45" spans="1:29" s="134" customFormat="1" ht="42" x14ac:dyDescent="0.2">
      <c r="A45" s="121"/>
      <c r="B45" s="267" t="s">
        <v>176</v>
      </c>
      <c r="C45" s="260"/>
      <c r="D45" s="67">
        <v>4946000</v>
      </c>
      <c r="E45" s="386"/>
      <c r="F45" s="119"/>
      <c r="G45" s="120"/>
      <c r="H45" s="173"/>
      <c r="I45" s="173"/>
      <c r="J45" s="245"/>
      <c r="K45" s="262"/>
      <c r="L45" s="348"/>
      <c r="M45" s="8">
        <v>4946000</v>
      </c>
      <c r="N45" s="264"/>
      <c r="O45" s="165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</row>
    <row r="46" spans="1:29" s="134" customFormat="1" x14ac:dyDescent="0.2">
      <c r="A46" s="494">
        <v>11</v>
      </c>
      <c r="B46" s="131" t="s">
        <v>174</v>
      </c>
      <c r="C46" s="132" t="s">
        <v>165</v>
      </c>
      <c r="D46" s="133"/>
      <c r="E46" s="189" t="s">
        <v>154</v>
      </c>
      <c r="F46" s="119"/>
      <c r="G46" s="120"/>
      <c r="H46" s="173"/>
      <c r="I46" s="173"/>
      <c r="J46" s="245"/>
      <c r="K46" s="262"/>
      <c r="L46" s="348"/>
      <c r="M46" s="348"/>
      <c r="N46" s="264"/>
      <c r="O46" s="165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</row>
    <row r="47" spans="1:29" s="134" customFormat="1" x14ac:dyDescent="0.2">
      <c r="A47" s="221"/>
      <c r="B47" s="222" t="s">
        <v>3</v>
      </c>
      <c r="C47" s="223"/>
      <c r="D47" s="224">
        <f>D48</f>
        <v>6073300</v>
      </c>
      <c r="E47" s="380"/>
      <c r="F47" s="119"/>
      <c r="G47" s="120"/>
      <c r="H47" s="173"/>
      <c r="I47" s="173"/>
      <c r="J47" s="245">
        <f>I47*100/D47</f>
        <v>0</v>
      </c>
      <c r="K47" s="262">
        <f>D47-I47</f>
        <v>6073300</v>
      </c>
      <c r="L47" s="348"/>
      <c r="M47" s="348"/>
      <c r="N47" s="264"/>
      <c r="O47" s="165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</row>
    <row r="48" spans="1:29" s="134" customFormat="1" ht="84" x14ac:dyDescent="0.2">
      <c r="A48" s="121"/>
      <c r="B48" s="267" t="s">
        <v>175</v>
      </c>
      <c r="C48" s="260"/>
      <c r="D48" s="67">
        <v>6073300</v>
      </c>
      <c r="E48" s="386"/>
      <c r="F48" s="119"/>
      <c r="G48" s="120"/>
      <c r="H48" s="173"/>
      <c r="I48" s="173"/>
      <c r="J48" s="245"/>
      <c r="K48" s="262"/>
      <c r="L48" s="348"/>
      <c r="M48" s="8">
        <v>6073300</v>
      </c>
      <c r="N48" s="264"/>
      <c r="O48" s="165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</row>
    <row r="49" spans="1:29" s="115" customFormat="1" x14ac:dyDescent="0.2">
      <c r="A49" s="288"/>
      <c r="B49" s="450" t="s">
        <v>34</v>
      </c>
      <c r="C49" s="450"/>
      <c r="D49" s="450"/>
      <c r="E49" s="364"/>
      <c r="F49" s="497"/>
      <c r="G49" s="459"/>
      <c r="H49" s="498"/>
      <c r="I49" s="498"/>
      <c r="J49" s="338"/>
      <c r="K49" s="458"/>
      <c r="L49" s="455"/>
      <c r="M49" s="455"/>
      <c r="N49" s="314"/>
      <c r="O49" s="164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</row>
    <row r="50" spans="1:29" s="115" customFormat="1" ht="47.25" customHeight="1" x14ac:dyDescent="0.2">
      <c r="A50" s="1329" t="s">
        <v>332</v>
      </c>
      <c r="B50" s="1329"/>
      <c r="C50" s="1329"/>
      <c r="D50" s="515"/>
      <c r="E50" s="292"/>
      <c r="F50" s="500"/>
      <c r="G50" s="456"/>
      <c r="H50" s="501"/>
      <c r="I50" s="501"/>
      <c r="J50" s="337"/>
      <c r="K50" s="296"/>
      <c r="L50" s="608"/>
      <c r="M50" s="608"/>
      <c r="N50" s="314"/>
      <c r="O50" s="164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</row>
    <row r="51" spans="1:29" s="115" customFormat="1" ht="47.25" customHeight="1" x14ac:dyDescent="0.2">
      <c r="A51" s="288">
        <v>12</v>
      </c>
      <c r="B51" s="457" t="s">
        <v>160</v>
      </c>
      <c r="C51" s="290" t="s">
        <v>161</v>
      </c>
      <c r="D51" s="458">
        <f>D52+D53</f>
        <v>4999600</v>
      </c>
      <c r="E51" s="364"/>
      <c r="F51" s="497"/>
      <c r="G51" s="459"/>
      <c r="H51" s="498"/>
      <c r="I51" s="498">
        <f>I52+I53</f>
        <v>0</v>
      </c>
      <c r="J51" s="338">
        <f>I51*100/D51</f>
        <v>0</v>
      </c>
      <c r="K51" s="458">
        <f>D51-I51</f>
        <v>4999600</v>
      </c>
      <c r="L51" s="455"/>
      <c r="M51" s="455"/>
      <c r="N51" s="267" t="s">
        <v>359</v>
      </c>
      <c r="O51" s="340"/>
      <c r="P51" s="339"/>
      <c r="Q51" s="339"/>
      <c r="R51" s="339"/>
      <c r="S51" s="339"/>
      <c r="T51" s="339"/>
      <c r="U51" s="339"/>
      <c r="V51" s="339"/>
      <c r="W51" s="339"/>
      <c r="X51" s="339"/>
      <c r="Y51" s="339"/>
      <c r="Z51" s="339"/>
      <c r="AA51" s="339"/>
      <c r="AB51" s="339"/>
      <c r="AC51" s="339"/>
    </row>
    <row r="52" spans="1:29" s="73" customFormat="1" x14ac:dyDescent="0.2">
      <c r="A52" s="21"/>
      <c r="B52" s="461" t="s">
        <v>2</v>
      </c>
      <c r="C52" s="444"/>
      <c r="D52" s="24">
        <v>322100</v>
      </c>
      <c r="E52" s="292"/>
      <c r="F52" s="500"/>
      <c r="G52" s="456"/>
      <c r="H52" s="501"/>
      <c r="I52" s="501"/>
      <c r="J52" s="337">
        <f>I52*100/D52</f>
        <v>0</v>
      </c>
      <c r="K52" s="296">
        <f>D52-I52</f>
        <v>322100</v>
      </c>
      <c r="L52" s="608"/>
      <c r="M52" s="608"/>
      <c r="N52" s="314"/>
    </row>
    <row r="53" spans="1:29" s="115" customFormat="1" x14ac:dyDescent="0.2">
      <c r="A53" s="21"/>
      <c r="B53" s="461" t="s">
        <v>3</v>
      </c>
      <c r="C53" s="444"/>
      <c r="D53" s="24">
        <f>SUM(D54:D59)</f>
        <v>4677500</v>
      </c>
      <c r="E53" s="292"/>
      <c r="F53" s="500"/>
      <c r="G53" s="456"/>
      <c r="H53" s="501"/>
      <c r="I53" s="501"/>
      <c r="J53" s="337">
        <f>I53*100/D53</f>
        <v>0</v>
      </c>
      <c r="K53" s="296">
        <f>D53-I53</f>
        <v>4677500</v>
      </c>
      <c r="L53" s="608"/>
      <c r="M53" s="608"/>
      <c r="N53" s="314"/>
      <c r="O53" s="34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</row>
    <row r="54" spans="1:29" s="73" customFormat="1" ht="42" x14ac:dyDescent="0.35">
      <c r="A54" s="6"/>
      <c r="B54" s="28" t="s">
        <v>226</v>
      </c>
      <c r="C54" s="9"/>
      <c r="D54" s="592">
        <v>4114100</v>
      </c>
      <c r="E54" s="183"/>
      <c r="F54" s="85"/>
      <c r="G54" s="84"/>
      <c r="H54" s="171"/>
      <c r="I54" s="171"/>
      <c r="J54" s="177"/>
      <c r="K54" s="324"/>
      <c r="L54" s="348"/>
      <c r="M54" s="348"/>
      <c r="N54" s="314"/>
    </row>
    <row r="55" spans="1:29" s="73" customFormat="1" x14ac:dyDescent="0.35">
      <c r="A55" s="6"/>
      <c r="B55" s="56" t="s">
        <v>37</v>
      </c>
      <c r="C55" s="9"/>
      <c r="D55" s="19">
        <v>22000</v>
      </c>
      <c r="E55" s="183"/>
      <c r="F55" s="85"/>
      <c r="G55" s="84"/>
      <c r="H55" s="171"/>
      <c r="I55" s="171"/>
      <c r="J55" s="177"/>
      <c r="K55" s="324"/>
      <c r="L55" s="348"/>
      <c r="M55" s="348"/>
      <c r="N55" s="314"/>
    </row>
    <row r="56" spans="1:29" s="73" customFormat="1" x14ac:dyDescent="0.35">
      <c r="A56" s="6"/>
      <c r="B56" s="56" t="s">
        <v>38</v>
      </c>
      <c r="C56" s="9"/>
      <c r="D56" s="19">
        <v>76800</v>
      </c>
      <c r="E56" s="183"/>
      <c r="F56" s="85"/>
      <c r="G56" s="84"/>
      <c r="H56" s="171"/>
      <c r="I56" s="171"/>
      <c r="J56" s="177"/>
      <c r="K56" s="324"/>
      <c r="L56" s="348"/>
      <c r="M56" s="348"/>
      <c r="N56" s="314"/>
    </row>
    <row r="57" spans="1:29" s="73" customFormat="1" x14ac:dyDescent="0.35">
      <c r="A57" s="6"/>
      <c r="B57" s="56" t="s">
        <v>225</v>
      </c>
      <c r="C57" s="9"/>
      <c r="D57" s="19">
        <v>58600</v>
      </c>
      <c r="E57" s="183"/>
      <c r="F57" s="85"/>
      <c r="G57" s="84"/>
      <c r="H57" s="171"/>
      <c r="I57" s="171"/>
      <c r="J57" s="177"/>
      <c r="K57" s="324"/>
      <c r="L57" s="348"/>
      <c r="M57" s="348"/>
      <c r="N57" s="314"/>
    </row>
    <row r="58" spans="1:29" s="73" customFormat="1" x14ac:dyDescent="0.35">
      <c r="A58" s="6"/>
      <c r="B58" s="56" t="s">
        <v>39</v>
      </c>
      <c r="C58" s="9"/>
      <c r="D58" s="19">
        <v>366400</v>
      </c>
      <c r="E58" s="183"/>
      <c r="F58" s="85"/>
      <c r="G58" s="84"/>
      <c r="H58" s="171"/>
      <c r="I58" s="171"/>
      <c r="J58" s="177"/>
      <c r="K58" s="324"/>
      <c r="L58" s="348"/>
      <c r="M58" s="348"/>
      <c r="N58" s="314"/>
    </row>
    <row r="59" spans="1:29" s="78" customFormat="1" ht="63.75" thickBot="1" x14ac:dyDescent="0.25">
      <c r="A59" s="33"/>
      <c r="B59" s="34" t="s">
        <v>224</v>
      </c>
      <c r="C59" s="66"/>
      <c r="D59" s="592">
        <v>39600</v>
      </c>
      <c r="E59" s="342"/>
      <c r="F59" s="90"/>
      <c r="G59" s="91"/>
      <c r="H59" s="172"/>
      <c r="I59" s="172"/>
      <c r="J59" s="343"/>
      <c r="K59" s="344"/>
      <c r="L59" s="371"/>
      <c r="M59" s="371"/>
      <c r="N59" s="345"/>
    </row>
    <row r="60" spans="1:29" s="5" customFormat="1" ht="24.75" customHeight="1" x14ac:dyDescent="0.2">
      <c r="A60" s="1326" t="s">
        <v>181</v>
      </c>
      <c r="B60" s="1327"/>
      <c r="C60" s="1328"/>
      <c r="D60" s="204"/>
      <c r="E60" s="182"/>
      <c r="F60" s="205"/>
      <c r="G60" s="205"/>
      <c r="H60" s="207"/>
      <c r="I60" s="206"/>
      <c r="J60" s="330"/>
      <c r="K60" s="207"/>
      <c r="L60" s="351"/>
      <c r="M60" s="351"/>
      <c r="N60" s="313"/>
      <c r="O60" s="164"/>
      <c r="P60" s="73"/>
      <c r="Q60" s="117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</row>
    <row r="61" spans="1:29" s="5" customFormat="1" ht="24.75" customHeight="1" x14ac:dyDescent="0.2">
      <c r="A61" s="390" t="s">
        <v>100</v>
      </c>
      <c r="B61" s="391"/>
      <c r="C61" s="203"/>
      <c r="D61" s="204"/>
      <c r="E61" s="182"/>
      <c r="F61" s="205"/>
      <c r="G61" s="205"/>
      <c r="H61" s="207"/>
      <c r="I61" s="206"/>
      <c r="J61" s="330"/>
      <c r="K61" s="207"/>
      <c r="L61" s="351"/>
      <c r="M61" s="351"/>
      <c r="N61" s="313"/>
      <c r="O61" s="164"/>
      <c r="P61" s="73"/>
      <c r="Q61" s="117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</row>
    <row r="62" spans="1:29" s="115" customFormat="1" x14ac:dyDescent="0.2">
      <c r="A62" s="111"/>
      <c r="B62" s="209" t="s">
        <v>124</v>
      </c>
      <c r="C62" s="210"/>
      <c r="D62" s="211"/>
      <c r="E62" s="185"/>
      <c r="F62" s="85"/>
      <c r="G62" s="84"/>
      <c r="H62" s="171"/>
      <c r="I62" s="171"/>
      <c r="J62" s="177"/>
      <c r="K62" s="324"/>
      <c r="L62" s="348"/>
      <c r="M62" s="348"/>
      <c r="N62" s="314"/>
      <c r="O62" s="164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</row>
    <row r="63" spans="1:29" s="134" customFormat="1" x14ac:dyDescent="0.2">
      <c r="A63" s="125">
        <v>13</v>
      </c>
      <c r="B63" s="213" t="s">
        <v>56</v>
      </c>
      <c r="C63" s="125" t="s">
        <v>87</v>
      </c>
      <c r="D63" s="128"/>
      <c r="E63" s="186" t="s">
        <v>154</v>
      </c>
      <c r="F63" s="119"/>
      <c r="G63" s="120"/>
      <c r="H63" s="173"/>
      <c r="I63" s="173"/>
      <c r="J63" s="245"/>
      <c r="K63" s="262"/>
      <c r="L63" s="348"/>
      <c r="M63" s="348"/>
      <c r="N63" s="247"/>
      <c r="O63" s="165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</row>
    <row r="64" spans="1:29" s="134" customFormat="1" x14ac:dyDescent="0.2">
      <c r="A64" s="221"/>
      <c r="B64" s="222" t="s">
        <v>2</v>
      </c>
      <c r="C64" s="223"/>
      <c r="D64" s="269">
        <v>1395100</v>
      </c>
      <c r="E64" s="190"/>
      <c r="F64" s="119"/>
      <c r="G64" s="120"/>
      <c r="H64" s="173"/>
      <c r="I64" s="173"/>
      <c r="J64" s="245">
        <f>I64*100/D64</f>
        <v>0</v>
      </c>
      <c r="K64" s="262">
        <f>D64-I64</f>
        <v>1395100</v>
      </c>
      <c r="L64" s="8">
        <v>1560600</v>
      </c>
      <c r="M64" s="348"/>
      <c r="N64" s="264"/>
      <c r="O64" s="165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</row>
    <row r="65" spans="1:29" s="134" customFormat="1" x14ac:dyDescent="0.2">
      <c r="A65" s="125">
        <v>14</v>
      </c>
      <c r="B65" s="213" t="s">
        <v>57</v>
      </c>
      <c r="C65" s="125" t="s">
        <v>66</v>
      </c>
      <c r="D65" s="128"/>
      <c r="E65" s="186" t="s">
        <v>154</v>
      </c>
      <c r="F65" s="119"/>
      <c r="G65" s="120"/>
      <c r="H65" s="173"/>
      <c r="I65" s="173"/>
      <c r="J65" s="245"/>
      <c r="K65" s="262"/>
      <c r="L65" s="348"/>
      <c r="M65" s="348"/>
      <c r="N65" s="264"/>
      <c r="O65" s="165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</row>
    <row r="66" spans="1:29" s="134" customFormat="1" x14ac:dyDescent="0.2">
      <c r="A66" s="221"/>
      <c r="B66" s="222" t="s">
        <v>2</v>
      </c>
      <c r="C66" s="223"/>
      <c r="D66" s="269">
        <v>1343100</v>
      </c>
      <c r="E66" s="190"/>
      <c r="F66" s="119"/>
      <c r="G66" s="120"/>
      <c r="H66" s="173"/>
      <c r="I66" s="173"/>
      <c r="J66" s="245">
        <f>I66*100/D66</f>
        <v>0</v>
      </c>
      <c r="K66" s="262">
        <f>D66-I66</f>
        <v>1343100</v>
      </c>
      <c r="L66" s="8">
        <v>1343100</v>
      </c>
      <c r="M66" s="348"/>
      <c r="N66" s="264"/>
      <c r="O66" s="165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</row>
    <row r="67" spans="1:29" s="115" customFormat="1" x14ac:dyDescent="0.2">
      <c r="A67" s="129"/>
      <c r="B67" s="271" t="s">
        <v>73</v>
      </c>
      <c r="C67" s="272"/>
      <c r="D67" s="273"/>
      <c r="E67" s="188"/>
      <c r="F67" s="236"/>
      <c r="G67" s="237"/>
      <c r="H67" s="238"/>
      <c r="I67" s="238"/>
      <c r="J67" s="333"/>
      <c r="K67" s="326"/>
      <c r="L67" s="351"/>
      <c r="M67" s="351"/>
      <c r="N67" s="313"/>
      <c r="O67" s="164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</row>
    <row r="68" spans="1:29" s="115" customFormat="1" x14ac:dyDescent="0.2">
      <c r="A68" s="1322" t="s">
        <v>195</v>
      </c>
      <c r="B68" s="1323"/>
      <c r="C68" s="1323"/>
      <c r="D68" s="212"/>
      <c r="E68" s="183"/>
      <c r="F68" s="85"/>
      <c r="G68" s="84"/>
      <c r="H68" s="171"/>
      <c r="I68" s="171"/>
      <c r="J68" s="177"/>
      <c r="K68" s="324"/>
      <c r="L68" s="348"/>
      <c r="M68" s="348"/>
      <c r="N68" s="314"/>
      <c r="O68" s="164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</row>
    <row r="69" spans="1:29" s="134" customFormat="1" ht="42" x14ac:dyDescent="0.2">
      <c r="A69" s="148">
        <v>15</v>
      </c>
      <c r="B69" s="149" t="s">
        <v>196</v>
      </c>
      <c r="C69" s="150" t="s">
        <v>74</v>
      </c>
      <c r="D69" s="151"/>
      <c r="E69" s="191" t="s">
        <v>154</v>
      </c>
      <c r="F69" s="152"/>
      <c r="G69" s="153"/>
      <c r="H69" s="174"/>
      <c r="I69" s="174"/>
      <c r="J69" s="335"/>
      <c r="K69" s="327"/>
      <c r="L69" s="353"/>
      <c r="M69" s="353"/>
      <c r="N69" s="318"/>
      <c r="O69" s="166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</row>
    <row r="70" spans="1:29" s="122" customFormat="1" x14ac:dyDescent="0.2">
      <c r="A70" s="221"/>
      <c r="B70" s="222" t="s">
        <v>3</v>
      </c>
      <c r="C70" s="223"/>
      <c r="D70" s="224">
        <v>1231800</v>
      </c>
      <c r="E70" s="190"/>
      <c r="F70" s="119"/>
      <c r="G70" s="120"/>
      <c r="H70" s="173"/>
      <c r="I70" s="11"/>
      <c r="J70" s="334">
        <f>I70*100/D70</f>
        <v>0</v>
      </c>
      <c r="K70" s="14">
        <f>D70-I70</f>
        <v>1231800</v>
      </c>
      <c r="L70" s="348"/>
      <c r="M70" s="348"/>
      <c r="N70" s="264"/>
      <c r="O70" s="165"/>
    </row>
    <row r="71" spans="1:29" s="134" customFormat="1" ht="63.75" thickBot="1" x14ac:dyDescent="0.25">
      <c r="A71" s="227"/>
      <c r="B71" s="228" t="s">
        <v>197</v>
      </c>
      <c r="C71" s="274"/>
      <c r="D71" s="268">
        <v>1231800</v>
      </c>
      <c r="E71" s="382"/>
      <c r="F71" s="231"/>
      <c r="G71" s="232"/>
      <c r="H71" s="230"/>
      <c r="I71" s="375"/>
      <c r="J71" s="376"/>
      <c r="K71" s="377"/>
      <c r="L71" s="354"/>
      <c r="M71" s="354">
        <v>1231800</v>
      </c>
      <c r="N71" s="315"/>
      <c r="O71" s="275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</row>
    <row r="72" spans="1:29" s="134" customFormat="1" x14ac:dyDescent="0.2">
      <c r="A72" s="141">
        <v>16</v>
      </c>
      <c r="B72" s="142" t="s">
        <v>198</v>
      </c>
      <c r="C72" s="143" t="s">
        <v>77</v>
      </c>
      <c r="D72" s="144">
        <f>D73+D74</f>
        <v>5080900</v>
      </c>
      <c r="E72" s="192" t="s">
        <v>154</v>
      </c>
      <c r="F72" s="145"/>
      <c r="G72" s="146"/>
      <c r="H72" s="175"/>
      <c r="I72" s="173">
        <f>I73+I74</f>
        <v>0</v>
      </c>
      <c r="J72" s="245">
        <f>I72*100/D72</f>
        <v>0</v>
      </c>
      <c r="K72" s="262">
        <f>D72-I72</f>
        <v>5080900</v>
      </c>
      <c r="L72" s="352">
        <v>877500</v>
      </c>
      <c r="M72" s="352">
        <v>4203400</v>
      </c>
      <c r="N72" s="319"/>
      <c r="O72" s="165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</row>
    <row r="73" spans="1:29" s="134" customFormat="1" x14ac:dyDescent="0.2">
      <c r="A73" s="276"/>
      <c r="B73" s="277" t="s">
        <v>2</v>
      </c>
      <c r="C73" s="278"/>
      <c r="D73" s="279">
        <v>877500</v>
      </c>
      <c r="E73" s="193"/>
      <c r="F73" s="152"/>
      <c r="G73" s="153"/>
      <c r="H73" s="174"/>
      <c r="I73" s="173"/>
      <c r="J73" s="245">
        <f>I73*100/D73</f>
        <v>0</v>
      </c>
      <c r="K73" s="262">
        <f>D73-I73</f>
        <v>877500</v>
      </c>
      <c r="L73" s="352"/>
      <c r="M73" s="352"/>
      <c r="N73" s="318"/>
      <c r="O73" s="166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  <c r="AA73" s="154"/>
      <c r="AB73" s="154"/>
      <c r="AC73" s="154"/>
    </row>
    <row r="74" spans="1:29" s="122" customFormat="1" x14ac:dyDescent="0.2">
      <c r="A74" s="221"/>
      <c r="B74" s="222" t="s">
        <v>3</v>
      </c>
      <c r="C74" s="223"/>
      <c r="D74" s="224">
        <v>4203400</v>
      </c>
      <c r="E74" s="190"/>
      <c r="F74" s="119"/>
      <c r="G74" s="120"/>
      <c r="H74" s="173"/>
      <c r="I74" s="173"/>
      <c r="J74" s="245">
        <f>I74*100/D74</f>
        <v>0</v>
      </c>
      <c r="K74" s="262">
        <f>D74-I74</f>
        <v>4203400</v>
      </c>
      <c r="L74" s="348"/>
      <c r="M74" s="348"/>
      <c r="N74" s="264"/>
      <c r="O74" s="165"/>
    </row>
    <row r="75" spans="1:29" s="134" customFormat="1" ht="42" x14ac:dyDescent="0.2">
      <c r="A75" s="280"/>
      <c r="B75" s="281" t="s">
        <v>199</v>
      </c>
      <c r="C75" s="214"/>
      <c r="D75" s="282">
        <v>3268000</v>
      </c>
      <c r="E75" s="388"/>
      <c r="F75" s="145"/>
      <c r="G75" s="146"/>
      <c r="H75" s="175"/>
      <c r="I75" s="175"/>
      <c r="J75" s="215"/>
      <c r="K75" s="328"/>
      <c r="L75" s="351"/>
      <c r="M75" s="351"/>
      <c r="N75" s="319"/>
      <c r="O75" s="275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</row>
    <row r="76" spans="1:29" s="134" customFormat="1" ht="42" x14ac:dyDescent="0.2">
      <c r="A76" s="283"/>
      <c r="B76" s="284" t="s">
        <v>263</v>
      </c>
      <c r="C76" s="243"/>
      <c r="D76" s="67">
        <v>190600</v>
      </c>
      <c r="E76" s="386"/>
      <c r="F76" s="119"/>
      <c r="G76" s="120"/>
      <c r="H76" s="173"/>
      <c r="I76" s="173"/>
      <c r="J76" s="245"/>
      <c r="K76" s="262"/>
      <c r="L76" s="348"/>
      <c r="M76" s="348"/>
      <c r="N76" s="264"/>
      <c r="O76" s="165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</row>
    <row r="77" spans="1:29" s="134" customFormat="1" ht="42.75" thickBot="1" x14ac:dyDescent="0.25">
      <c r="A77" s="227"/>
      <c r="B77" s="228" t="s">
        <v>309</v>
      </c>
      <c r="C77" s="274"/>
      <c r="D77" s="268">
        <v>744800</v>
      </c>
      <c r="E77" s="382"/>
      <c r="F77" s="231"/>
      <c r="G77" s="232"/>
      <c r="H77" s="230"/>
      <c r="I77" s="230"/>
      <c r="J77" s="332"/>
      <c r="K77" s="325"/>
      <c r="L77" s="349"/>
      <c r="M77" s="349"/>
      <c r="N77" s="315"/>
      <c r="O77" s="165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</row>
    <row r="78" spans="1:29" s="134" customFormat="1" ht="42" x14ac:dyDescent="0.2">
      <c r="A78" s="155">
        <v>17</v>
      </c>
      <c r="B78" s="156" t="s">
        <v>200</v>
      </c>
      <c r="C78" s="157" t="s">
        <v>78</v>
      </c>
      <c r="D78" s="158">
        <v>5744400</v>
      </c>
      <c r="E78" s="194" t="s">
        <v>154</v>
      </c>
      <c r="F78" s="159"/>
      <c r="G78" s="160"/>
      <c r="H78" s="176"/>
      <c r="I78" s="173">
        <f>I79+I80</f>
        <v>0</v>
      </c>
      <c r="J78" s="245">
        <f>I78*100/D78</f>
        <v>0</v>
      </c>
      <c r="K78" s="262">
        <f>D78-I78</f>
        <v>5744400</v>
      </c>
      <c r="L78" s="350"/>
      <c r="M78" s="350"/>
      <c r="N78" s="320"/>
      <c r="O78" s="166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4"/>
      <c r="AC78" s="154"/>
    </row>
    <row r="79" spans="1:29" s="122" customFormat="1" x14ac:dyDescent="0.2">
      <c r="A79" s="221"/>
      <c r="B79" s="222" t="s">
        <v>2</v>
      </c>
      <c r="C79" s="223"/>
      <c r="D79" s="224">
        <v>2763700</v>
      </c>
      <c r="E79" s="190"/>
      <c r="F79" s="119"/>
      <c r="G79" s="120"/>
      <c r="H79" s="173"/>
      <c r="I79" s="173"/>
      <c r="J79" s="245">
        <f>I79*100/D79</f>
        <v>0</v>
      </c>
      <c r="K79" s="262">
        <f>D79-I79</f>
        <v>2763700</v>
      </c>
      <c r="L79" s="8">
        <v>2763700</v>
      </c>
      <c r="M79" s="8">
        <v>2980700</v>
      </c>
      <c r="N79" s="264"/>
      <c r="O79" s="165"/>
    </row>
    <row r="80" spans="1:29" s="122" customFormat="1" x14ac:dyDescent="0.2">
      <c r="A80" s="221"/>
      <c r="B80" s="222" t="s">
        <v>3</v>
      </c>
      <c r="C80" s="223"/>
      <c r="D80" s="224">
        <f>SUM(D81:D86)</f>
        <v>2980700</v>
      </c>
      <c r="E80" s="190"/>
      <c r="F80" s="119"/>
      <c r="G80" s="120"/>
      <c r="H80" s="173"/>
      <c r="I80" s="173"/>
      <c r="J80" s="245">
        <f>I80*100/D80</f>
        <v>0</v>
      </c>
      <c r="K80" s="262">
        <f>D80-I80</f>
        <v>2980700</v>
      </c>
      <c r="L80" s="348"/>
      <c r="M80" s="348"/>
      <c r="N80" s="264"/>
      <c r="O80" s="165"/>
    </row>
    <row r="81" spans="1:29" s="134" customFormat="1" ht="42" x14ac:dyDescent="0.2">
      <c r="A81" s="280"/>
      <c r="B81" s="285" t="s">
        <v>201</v>
      </c>
      <c r="C81" s="214"/>
      <c r="D81" s="175">
        <v>37000</v>
      </c>
      <c r="E81" s="388"/>
      <c r="F81" s="145"/>
      <c r="G81" s="146"/>
      <c r="H81" s="175"/>
      <c r="I81" s="175"/>
      <c r="J81" s="215"/>
      <c r="K81" s="328"/>
      <c r="L81" s="351"/>
      <c r="M81" s="351"/>
      <c r="N81" s="319"/>
      <c r="O81" s="275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</row>
    <row r="82" spans="1:29" s="134" customFormat="1" x14ac:dyDescent="0.2">
      <c r="A82" s="283"/>
      <c r="B82" s="267" t="s">
        <v>116</v>
      </c>
      <c r="C82" s="243"/>
      <c r="D82" s="246">
        <v>86000</v>
      </c>
      <c r="E82" s="386"/>
      <c r="F82" s="119"/>
      <c r="G82" s="120"/>
      <c r="H82" s="173"/>
      <c r="I82" s="173"/>
      <c r="J82" s="245"/>
      <c r="K82" s="262"/>
      <c r="L82" s="348"/>
      <c r="M82" s="348"/>
      <c r="N82" s="264"/>
      <c r="O82" s="165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</row>
    <row r="83" spans="1:29" s="134" customFormat="1" x14ac:dyDescent="0.2">
      <c r="A83" s="283"/>
      <c r="B83" s="267" t="s">
        <v>117</v>
      </c>
      <c r="C83" s="243"/>
      <c r="D83" s="246">
        <v>46700</v>
      </c>
      <c r="E83" s="386"/>
      <c r="F83" s="119"/>
      <c r="G83" s="120"/>
      <c r="H83" s="173"/>
      <c r="I83" s="173"/>
      <c r="J83" s="245"/>
      <c r="K83" s="262"/>
      <c r="L83" s="348"/>
      <c r="M83" s="348"/>
      <c r="N83" s="264"/>
      <c r="O83" s="165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</row>
    <row r="84" spans="1:29" s="134" customFormat="1" ht="42" x14ac:dyDescent="0.2">
      <c r="A84" s="283"/>
      <c r="B84" s="267" t="s">
        <v>202</v>
      </c>
      <c r="C84" s="243"/>
      <c r="D84" s="246">
        <v>1107400</v>
      </c>
      <c r="E84" s="386"/>
      <c r="F84" s="119"/>
      <c r="G84" s="120"/>
      <c r="H84" s="173"/>
      <c r="I84" s="173"/>
      <c r="J84" s="245"/>
      <c r="K84" s="262"/>
      <c r="L84" s="348"/>
      <c r="M84" s="348"/>
      <c r="N84" s="264"/>
      <c r="O84" s="165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</row>
    <row r="85" spans="1:29" s="134" customFormat="1" ht="42" x14ac:dyDescent="0.2">
      <c r="A85" s="283"/>
      <c r="B85" s="267" t="s">
        <v>118</v>
      </c>
      <c r="C85" s="243"/>
      <c r="D85" s="246">
        <v>326700</v>
      </c>
      <c r="E85" s="386"/>
      <c r="F85" s="119"/>
      <c r="G85" s="120"/>
      <c r="H85" s="173"/>
      <c r="I85" s="173"/>
      <c r="J85" s="245"/>
      <c r="K85" s="262"/>
      <c r="L85" s="348"/>
      <c r="M85" s="348"/>
      <c r="N85" s="264"/>
      <c r="O85" s="165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</row>
    <row r="86" spans="1:29" s="134" customFormat="1" ht="21.75" thickBot="1" x14ac:dyDescent="0.25">
      <c r="A86" s="227"/>
      <c r="B86" s="228" t="s">
        <v>275</v>
      </c>
      <c r="C86" s="274"/>
      <c r="D86" s="286">
        <v>1376900</v>
      </c>
      <c r="E86" s="382"/>
      <c r="F86" s="231"/>
      <c r="G86" s="232"/>
      <c r="H86" s="230"/>
      <c r="I86" s="230"/>
      <c r="J86" s="332"/>
      <c r="K86" s="325"/>
      <c r="L86" s="349"/>
      <c r="M86" s="349"/>
      <c r="N86" s="315"/>
      <c r="O86" s="165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</row>
    <row r="87" spans="1:29" s="134" customFormat="1" ht="42" x14ac:dyDescent="0.2">
      <c r="A87" s="495">
        <v>18</v>
      </c>
      <c r="B87" s="156" t="s">
        <v>83</v>
      </c>
      <c r="C87" s="157" t="s">
        <v>84</v>
      </c>
      <c r="D87" s="158"/>
      <c r="E87" s="194" t="s">
        <v>154</v>
      </c>
      <c r="F87" s="159"/>
      <c r="G87" s="160"/>
      <c r="H87" s="176"/>
      <c r="I87" s="176"/>
      <c r="J87" s="336"/>
      <c r="K87" s="329"/>
      <c r="L87" s="350"/>
      <c r="M87" s="350"/>
      <c r="N87" s="320"/>
      <c r="O87" s="166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54"/>
      <c r="AB87" s="154"/>
      <c r="AC87" s="154"/>
    </row>
    <row r="88" spans="1:29" s="122" customFormat="1" x14ac:dyDescent="0.2">
      <c r="A88" s="221"/>
      <c r="B88" s="222" t="s">
        <v>3</v>
      </c>
      <c r="C88" s="223"/>
      <c r="D88" s="224">
        <v>1980000</v>
      </c>
      <c r="E88" s="190"/>
      <c r="F88" s="119"/>
      <c r="G88" s="120"/>
      <c r="H88" s="173"/>
      <c r="I88" s="173"/>
      <c r="J88" s="245">
        <f>I88*100/D88</f>
        <v>0</v>
      </c>
      <c r="K88" s="262">
        <f>D88-I88</f>
        <v>1980000</v>
      </c>
      <c r="L88" s="348"/>
      <c r="M88" s="348"/>
      <c r="N88" s="264"/>
      <c r="O88" s="165"/>
    </row>
    <row r="89" spans="1:29" s="134" customFormat="1" ht="63.75" thickBot="1" x14ac:dyDescent="0.25">
      <c r="A89" s="227"/>
      <c r="B89" s="228" t="s">
        <v>208</v>
      </c>
      <c r="C89" s="274"/>
      <c r="D89" s="268">
        <v>1980000</v>
      </c>
      <c r="E89" s="382"/>
      <c r="F89" s="231"/>
      <c r="G89" s="232"/>
      <c r="H89" s="230"/>
      <c r="I89" s="230"/>
      <c r="J89" s="332"/>
      <c r="K89" s="325"/>
      <c r="L89" s="354">
        <v>1980000</v>
      </c>
      <c r="M89" s="349"/>
      <c r="N89" s="315"/>
      <c r="O89" s="275"/>
      <c r="P89" s="147"/>
      <c r="Q89" s="147"/>
      <c r="R89" s="147"/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</row>
    <row r="90" spans="1:29" s="304" customFormat="1" ht="30" customHeight="1" x14ac:dyDescent="0.2">
      <c r="A90" s="1319" t="s">
        <v>360</v>
      </c>
      <c r="B90" s="1320"/>
      <c r="C90" s="1321"/>
      <c r="D90" s="586">
        <f>D9+D16+D18+D24+D29+D32+D35+D38+D41+D47+D64+D66+D70+D72+D78+D88+D44+D51</f>
        <v>63642700</v>
      </c>
      <c r="E90" s="587"/>
      <c r="F90" s="587"/>
      <c r="G90" s="587"/>
      <c r="H90" s="587"/>
      <c r="I90" s="588"/>
      <c r="J90" s="482"/>
      <c r="K90" s="589"/>
      <c r="L90" s="590">
        <f>SUM(L5:L89)</f>
        <v>18524900</v>
      </c>
      <c r="M90" s="590">
        <f>SUM(M5:M89)</f>
        <v>40283700</v>
      </c>
      <c r="N90" s="591"/>
      <c r="O90" s="302"/>
      <c r="P90" s="302"/>
      <c r="Q90" s="303"/>
      <c r="R90" s="299"/>
      <c r="S90" s="299"/>
      <c r="T90" s="299"/>
      <c r="U90" s="299"/>
      <c r="V90" s="299"/>
      <c r="W90" s="299"/>
      <c r="X90" s="299"/>
      <c r="Y90" s="299"/>
      <c r="Z90" s="299"/>
      <c r="AA90" s="299"/>
      <c r="AB90" s="299"/>
      <c r="AC90" s="299"/>
    </row>
    <row r="92" spans="1:29" ht="23.25" x14ac:dyDescent="0.2">
      <c r="C92" s="543"/>
    </row>
  </sheetData>
  <mergeCells count="28">
    <mergeCell ref="A2:N2"/>
    <mergeCell ref="A3:A4"/>
    <mergeCell ref="B3:B4"/>
    <mergeCell ref="C3:C4"/>
    <mergeCell ref="E3:E4"/>
    <mergeCell ref="F3:G3"/>
    <mergeCell ref="H3:H4"/>
    <mergeCell ref="I3:K3"/>
    <mergeCell ref="L3:L4"/>
    <mergeCell ref="M3:M4"/>
    <mergeCell ref="A19:B19"/>
    <mergeCell ref="N3:N4"/>
    <mergeCell ref="O3:O4"/>
    <mergeCell ref="P3:P4"/>
    <mergeCell ref="Q3:Q4"/>
    <mergeCell ref="X3:Z3"/>
    <mergeCell ref="AA3:AC3"/>
    <mergeCell ref="A5:C5"/>
    <mergeCell ref="A8:C8"/>
    <mergeCell ref="A14:C14"/>
    <mergeCell ref="R3:T3"/>
    <mergeCell ref="U3:W3"/>
    <mergeCell ref="A90:C90"/>
    <mergeCell ref="A68:C68"/>
    <mergeCell ref="A22:C22"/>
    <mergeCell ref="A27:C27"/>
    <mergeCell ref="A60:C60"/>
    <mergeCell ref="A50:C50"/>
  </mergeCells>
  <printOptions horizontalCentered="1"/>
  <pageMargins left="0.39370078740157483" right="0.35433070866141736" top="0.39370078740157483" bottom="0.39370078740157483" header="0.31496062992125984" footer="0.19685039370078741"/>
  <pageSetup paperSize="9" scale="55" fitToHeight="0" orientation="landscape" r:id="rId1"/>
  <rowBreaks count="2" manualBreakCount="2">
    <brk id="24" max="13" man="1"/>
    <brk id="77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D330"/>
  <sheetViews>
    <sheetView view="pageBreakPreview" topLeftCell="E1" zoomScaleNormal="85" zoomScaleSheetLayoutView="100" workbookViewId="0">
      <pane ySplit="4" topLeftCell="A129" activePane="bottomLeft" state="frozen"/>
      <selection pane="bottomLeft" activeCell="H141" sqref="H141"/>
    </sheetView>
  </sheetViews>
  <sheetFormatPr defaultColWidth="9" defaultRowHeight="21" x14ac:dyDescent="0.2"/>
  <cols>
    <col min="1" max="1" width="6" style="195" customWidth="1"/>
    <col min="2" max="2" width="53" style="196" customWidth="1"/>
    <col min="3" max="3" width="17.25" style="197" customWidth="1"/>
    <col min="4" max="4" width="18.125" style="542" customWidth="1"/>
    <col min="5" max="5" width="8.875" style="379" customWidth="1"/>
    <col min="6" max="6" width="9.875" style="199" bestFit="1" customWidth="1"/>
    <col min="7" max="7" width="9.875" style="200" customWidth="1"/>
    <col min="8" max="8" width="13.125" style="322" customWidth="1"/>
    <col min="9" max="9" width="14.25" style="322" customWidth="1"/>
    <col min="10" max="10" width="6.875" style="323" customWidth="1"/>
    <col min="11" max="11" width="16.25" style="346" customWidth="1"/>
    <col min="12" max="12" width="11.625" style="369" customWidth="1"/>
    <col min="13" max="13" width="12.25" style="369" customWidth="1"/>
    <col min="14" max="14" width="40.375" style="312" customWidth="1"/>
    <col min="15" max="16" width="13" style="201" customWidth="1"/>
    <col min="17" max="17" width="13" style="202" customWidth="1"/>
    <col min="18" max="29" width="18.625" style="1" customWidth="1"/>
    <col min="30" max="16384" width="9" style="1"/>
  </cols>
  <sheetData>
    <row r="1" spans="1:29" ht="15.75" customHeight="1" x14ac:dyDescent="0.2"/>
    <row r="2" spans="1:29" ht="60.75" customHeight="1" x14ac:dyDescent="0.2">
      <c r="A2" s="1340" t="s">
        <v>151</v>
      </c>
      <c r="B2" s="1340"/>
      <c r="C2" s="1340"/>
      <c r="D2" s="1340"/>
      <c r="E2" s="1340"/>
      <c r="F2" s="1340"/>
      <c r="G2" s="1340"/>
      <c r="H2" s="1340"/>
      <c r="I2" s="1340"/>
      <c r="J2" s="1340"/>
      <c r="K2" s="1340"/>
      <c r="L2" s="1340"/>
      <c r="M2" s="1340"/>
      <c r="N2" s="1340"/>
      <c r="O2" s="612"/>
      <c r="P2" s="612"/>
    </row>
    <row r="3" spans="1:29" s="68" customFormat="1" x14ac:dyDescent="0.2">
      <c r="A3" s="1402" t="s">
        <v>63</v>
      </c>
      <c r="B3" s="1403" t="s">
        <v>0</v>
      </c>
      <c r="C3" s="1404" t="s">
        <v>1</v>
      </c>
      <c r="D3" s="537" t="s">
        <v>121</v>
      </c>
      <c r="E3" s="1405" t="s">
        <v>274</v>
      </c>
      <c r="F3" s="1407" t="s">
        <v>125</v>
      </c>
      <c r="G3" s="1407"/>
      <c r="H3" s="1408" t="s">
        <v>128</v>
      </c>
      <c r="I3" s="1404" t="s">
        <v>129</v>
      </c>
      <c r="J3" s="1404"/>
      <c r="K3" s="1404"/>
      <c r="L3" s="1409" t="s">
        <v>133</v>
      </c>
      <c r="M3" s="1409" t="s">
        <v>134</v>
      </c>
      <c r="N3" s="1404" t="s">
        <v>135</v>
      </c>
      <c r="O3" s="1339" t="s">
        <v>2</v>
      </c>
      <c r="P3" s="1299" t="s">
        <v>3</v>
      </c>
      <c r="Q3" s="1300" t="s">
        <v>156</v>
      </c>
      <c r="R3" s="1301" t="s">
        <v>142</v>
      </c>
      <c r="S3" s="1301"/>
      <c r="T3" s="1301"/>
      <c r="U3" s="1302" t="s">
        <v>143</v>
      </c>
      <c r="V3" s="1302"/>
      <c r="W3" s="1302"/>
      <c r="X3" s="1290" t="s">
        <v>144</v>
      </c>
      <c r="Y3" s="1290"/>
      <c r="Z3" s="1290"/>
      <c r="AA3" s="1291" t="s">
        <v>145</v>
      </c>
      <c r="AB3" s="1291"/>
      <c r="AC3" s="1291"/>
    </row>
    <row r="4" spans="1:29" s="68" customFormat="1" ht="24.75" customHeight="1" x14ac:dyDescent="0.2">
      <c r="A4" s="1402"/>
      <c r="B4" s="1403"/>
      <c r="C4" s="1404"/>
      <c r="D4" s="538" t="s">
        <v>122</v>
      </c>
      <c r="E4" s="1406"/>
      <c r="F4" s="529" t="s">
        <v>126</v>
      </c>
      <c r="G4" s="529" t="s">
        <v>127</v>
      </c>
      <c r="H4" s="1408"/>
      <c r="I4" s="530" t="s">
        <v>130</v>
      </c>
      <c r="J4" s="531" t="s">
        <v>131</v>
      </c>
      <c r="K4" s="532" t="s">
        <v>132</v>
      </c>
      <c r="L4" s="1408"/>
      <c r="M4" s="1408"/>
      <c r="N4" s="1404"/>
      <c r="O4" s="1339"/>
      <c r="P4" s="1299"/>
      <c r="Q4" s="1300"/>
      <c r="R4" s="94">
        <v>22190</v>
      </c>
      <c r="S4" s="94">
        <v>22221</v>
      </c>
      <c r="T4" s="94">
        <v>22251</v>
      </c>
      <c r="U4" s="95">
        <v>22282</v>
      </c>
      <c r="V4" s="95">
        <v>22313</v>
      </c>
      <c r="W4" s="95">
        <v>22341</v>
      </c>
      <c r="X4" s="96">
        <v>22372</v>
      </c>
      <c r="Y4" s="96">
        <v>22402</v>
      </c>
      <c r="Z4" s="96">
        <v>22433</v>
      </c>
      <c r="AA4" s="97">
        <v>22463</v>
      </c>
      <c r="AB4" s="97">
        <v>22494</v>
      </c>
      <c r="AC4" s="97">
        <v>22525</v>
      </c>
    </row>
    <row r="5" spans="1:29" s="5" customFormat="1" ht="24.75" customHeight="1" x14ac:dyDescent="0.2">
      <c r="A5" s="1400" t="s">
        <v>157</v>
      </c>
      <c r="B5" s="1400"/>
      <c r="C5" s="1400"/>
      <c r="D5" s="453"/>
      <c r="E5" s="364"/>
      <c r="F5" s="451"/>
      <c r="G5" s="451"/>
      <c r="H5" s="452"/>
      <c r="I5" s="453"/>
      <c r="J5" s="454"/>
      <c r="K5" s="452"/>
      <c r="L5" s="455"/>
      <c r="M5" s="455"/>
      <c r="N5" s="314"/>
      <c r="O5" s="164"/>
      <c r="P5" s="73"/>
      <c r="Q5" s="117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29" s="5" customFormat="1" ht="24.75" customHeight="1" x14ac:dyDescent="0.2">
      <c r="A6" s="288" t="s">
        <v>100</v>
      </c>
      <c r="B6" s="613"/>
      <c r="C6" s="290"/>
      <c r="D6" s="453"/>
      <c r="E6" s="364"/>
      <c r="F6" s="451"/>
      <c r="G6" s="451"/>
      <c r="H6" s="452"/>
      <c r="I6" s="453"/>
      <c r="J6" s="454"/>
      <c r="K6" s="452"/>
      <c r="L6" s="455"/>
      <c r="M6" s="455"/>
      <c r="N6" s="314"/>
      <c r="O6" s="164"/>
      <c r="P6" s="73"/>
      <c r="Q6" s="117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</row>
    <row r="7" spans="1:29" s="5" customFormat="1" ht="24.75" customHeight="1" x14ac:dyDescent="0.2">
      <c r="A7" s="288">
        <v>1</v>
      </c>
      <c r="B7" s="450" t="s">
        <v>5</v>
      </c>
      <c r="C7" s="450"/>
      <c r="D7" s="450"/>
      <c r="E7" s="364"/>
      <c r="F7" s="451"/>
      <c r="G7" s="451"/>
      <c r="H7" s="452"/>
      <c r="I7" s="453"/>
      <c r="J7" s="454"/>
      <c r="K7" s="452"/>
      <c r="L7" s="455"/>
      <c r="M7" s="455"/>
      <c r="N7" s="314"/>
      <c r="O7" s="164"/>
      <c r="P7" s="73"/>
      <c r="Q7" s="117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</row>
    <row r="8" spans="1:29" s="5" customFormat="1" x14ac:dyDescent="0.2">
      <c r="A8" s="1388" t="s">
        <v>4</v>
      </c>
      <c r="B8" s="1388"/>
      <c r="C8" s="1388"/>
      <c r="D8" s="515"/>
      <c r="E8" s="292"/>
      <c r="F8" s="293"/>
      <c r="G8" s="456"/>
      <c r="H8" s="295"/>
      <c r="I8" s="295"/>
      <c r="J8" s="337"/>
      <c r="K8" s="296"/>
      <c r="L8" s="616"/>
      <c r="M8" s="616"/>
      <c r="N8" s="314"/>
      <c r="O8" s="164"/>
      <c r="P8" s="73"/>
      <c r="Q8" s="117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</row>
    <row r="9" spans="1:29" s="5" customFormat="1" x14ac:dyDescent="0.2">
      <c r="A9" s="288">
        <v>1.1000000000000001</v>
      </c>
      <c r="B9" s="457" t="s">
        <v>6</v>
      </c>
      <c r="C9" s="545" t="s">
        <v>62</v>
      </c>
      <c r="D9" s="458"/>
      <c r="E9" s="364">
        <v>241375</v>
      </c>
      <c r="F9" s="401"/>
      <c r="G9" s="459"/>
      <c r="H9" s="452"/>
      <c r="I9" s="452"/>
      <c r="J9" s="338"/>
      <c r="K9" s="458"/>
      <c r="L9" s="455"/>
      <c r="M9" s="455"/>
      <c r="N9" s="316" t="s">
        <v>214</v>
      </c>
      <c r="O9" s="164"/>
      <c r="P9" s="73"/>
      <c r="Q9" s="117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</row>
    <row r="10" spans="1:29" s="103" customFormat="1" x14ac:dyDescent="0.2">
      <c r="A10" s="21"/>
      <c r="B10" s="461" t="s">
        <v>3</v>
      </c>
      <c r="C10" s="444"/>
      <c r="D10" s="26">
        <v>6930000</v>
      </c>
      <c r="E10" s="292"/>
      <c r="F10" s="293"/>
      <c r="G10" s="462"/>
      <c r="H10" s="295"/>
      <c r="I10" s="295"/>
      <c r="J10" s="337">
        <f>I10*100/D10</f>
        <v>0</v>
      </c>
      <c r="K10" s="296">
        <f>D10-I10</f>
        <v>6930000</v>
      </c>
      <c r="L10" s="463"/>
      <c r="M10" s="463"/>
      <c r="N10" s="168"/>
      <c r="O10" s="162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</row>
    <row r="11" spans="1:29" s="23" customFormat="1" ht="63" x14ac:dyDescent="0.2">
      <c r="A11" s="6"/>
      <c r="B11" s="12" t="s">
        <v>7</v>
      </c>
      <c r="C11" s="7"/>
      <c r="D11" s="18"/>
      <c r="E11" s="183"/>
      <c r="F11" s="88"/>
      <c r="G11" s="89"/>
      <c r="H11" s="170"/>
      <c r="I11" s="170"/>
      <c r="J11" s="177"/>
      <c r="K11" s="324"/>
      <c r="L11" s="370"/>
      <c r="M11" s="370"/>
      <c r="N11" s="168"/>
      <c r="O11" s="162"/>
      <c r="P11" s="76"/>
      <c r="Q11" s="113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</row>
    <row r="12" spans="1:29" s="115" customFormat="1" x14ac:dyDescent="0.2">
      <c r="A12" s="288">
        <v>2</v>
      </c>
      <c r="B12" s="502" t="s">
        <v>8</v>
      </c>
      <c r="C12" s="505"/>
      <c r="D12" s="453"/>
      <c r="E12" s="364"/>
      <c r="F12" s="497"/>
      <c r="G12" s="459"/>
      <c r="H12" s="498"/>
      <c r="I12" s="498"/>
      <c r="J12" s="338"/>
      <c r="K12" s="458"/>
      <c r="L12" s="455"/>
      <c r="M12" s="455"/>
      <c r="N12" s="314"/>
      <c r="O12" s="164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</row>
    <row r="13" spans="1:29" s="115" customFormat="1" x14ac:dyDescent="0.2">
      <c r="A13" s="1401" t="s">
        <v>9</v>
      </c>
      <c r="B13" s="1401"/>
      <c r="C13" s="1401"/>
      <c r="D13" s="26"/>
      <c r="E13" s="499"/>
      <c r="F13" s="500"/>
      <c r="G13" s="456"/>
      <c r="H13" s="501"/>
      <c r="I13" s="501"/>
      <c r="J13" s="337"/>
      <c r="K13" s="296"/>
      <c r="L13" s="616"/>
      <c r="M13" s="616"/>
      <c r="N13" s="314"/>
      <c r="O13" s="164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</row>
    <row r="14" spans="1:29" s="5" customFormat="1" x14ac:dyDescent="0.2">
      <c r="A14" s="288">
        <v>2.1</v>
      </c>
      <c r="B14" s="502" t="s">
        <v>13</v>
      </c>
      <c r="C14" s="545" t="s">
        <v>62</v>
      </c>
      <c r="D14" s="453"/>
      <c r="E14" s="364">
        <v>22195</v>
      </c>
      <c r="F14" s="401"/>
      <c r="G14" s="459"/>
      <c r="H14" s="452"/>
      <c r="I14" s="452"/>
      <c r="J14" s="338"/>
      <c r="K14" s="458"/>
      <c r="L14" s="455"/>
      <c r="M14" s="455"/>
      <c r="N14" s="168" t="s">
        <v>253</v>
      </c>
      <c r="O14" s="164"/>
      <c r="P14" s="73"/>
      <c r="Q14" s="117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</row>
    <row r="15" spans="1:29" s="23" customFormat="1" x14ac:dyDescent="0.2">
      <c r="A15" s="21"/>
      <c r="B15" s="461" t="s">
        <v>2</v>
      </c>
      <c r="C15" s="444"/>
      <c r="D15" s="24">
        <v>10000000</v>
      </c>
      <c r="E15" s="292"/>
      <c r="F15" s="293"/>
      <c r="G15" s="462"/>
      <c r="H15" s="295"/>
      <c r="I15" s="503">
        <v>9650524</v>
      </c>
      <c r="J15" s="337">
        <f>I15*100/D15</f>
        <v>96.505240000000001</v>
      </c>
      <c r="K15" s="296">
        <f>D15-I15</f>
        <v>349476</v>
      </c>
      <c r="L15" s="463"/>
      <c r="M15" s="463"/>
      <c r="N15" s="168"/>
      <c r="O15" s="162"/>
      <c r="P15" s="76"/>
      <c r="Q15" s="113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</row>
    <row r="16" spans="1:29" s="23" customFormat="1" ht="42" x14ac:dyDescent="0.2">
      <c r="A16" s="288">
        <v>2.2000000000000002</v>
      </c>
      <c r="B16" s="502" t="s">
        <v>10</v>
      </c>
      <c r="C16" s="505" t="s">
        <v>295</v>
      </c>
      <c r="D16" s="453"/>
      <c r="E16" s="364">
        <v>22221</v>
      </c>
      <c r="F16" s="401"/>
      <c r="G16" s="402"/>
      <c r="H16" s="452"/>
      <c r="I16" s="452"/>
      <c r="J16" s="338"/>
      <c r="K16" s="458"/>
      <c r="L16" s="460"/>
      <c r="M16" s="460"/>
      <c r="N16" s="316" t="s">
        <v>215</v>
      </c>
      <c r="O16" s="162"/>
      <c r="P16" s="76"/>
      <c r="Q16" s="113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</row>
    <row r="17" spans="1:29" s="4" customFormat="1" x14ac:dyDescent="0.2">
      <c r="A17" s="21"/>
      <c r="B17" s="461" t="s">
        <v>2</v>
      </c>
      <c r="C17" s="444"/>
      <c r="D17" s="26">
        <v>3600000</v>
      </c>
      <c r="E17" s="499"/>
      <c r="F17" s="500"/>
      <c r="G17" s="456"/>
      <c r="H17" s="501"/>
      <c r="I17" s="501"/>
      <c r="J17" s="337">
        <f>I17*100/D17</f>
        <v>0</v>
      </c>
      <c r="K17" s="296">
        <f>D17-I17</f>
        <v>3600000</v>
      </c>
      <c r="L17" s="616"/>
      <c r="M17" s="616"/>
      <c r="N17" s="316"/>
      <c r="O17" s="164"/>
      <c r="P17" s="73"/>
      <c r="Q17" s="117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</row>
    <row r="18" spans="1:29" s="5" customFormat="1" ht="42" x14ac:dyDescent="0.2">
      <c r="A18" s="288">
        <v>2.2999999999999998</v>
      </c>
      <c r="B18" s="502" t="s">
        <v>11</v>
      </c>
      <c r="C18" s="505" t="s">
        <v>14</v>
      </c>
      <c r="D18" s="506"/>
      <c r="E18" s="364">
        <v>22227</v>
      </c>
      <c r="F18" s="401"/>
      <c r="G18" s="459"/>
      <c r="H18" s="452"/>
      <c r="I18" s="452"/>
      <c r="J18" s="338"/>
      <c r="K18" s="458"/>
      <c r="L18" s="455"/>
      <c r="M18" s="455"/>
      <c r="N18" s="168" t="s">
        <v>253</v>
      </c>
      <c r="O18" s="164"/>
      <c r="P18" s="73"/>
      <c r="Q18" s="117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</row>
    <row r="19" spans="1:29" s="5" customFormat="1" ht="24.75" customHeight="1" x14ac:dyDescent="0.2">
      <c r="A19" s="21"/>
      <c r="B19" s="461" t="s">
        <v>2</v>
      </c>
      <c r="C19" s="444"/>
      <c r="D19" s="24">
        <v>10000000</v>
      </c>
      <c r="E19" s="292"/>
      <c r="F19" s="293"/>
      <c r="G19" s="456"/>
      <c r="H19" s="295"/>
      <c r="I19" s="503">
        <v>1475000</v>
      </c>
      <c r="J19" s="337">
        <f>I19*100/D19</f>
        <v>14.75</v>
      </c>
      <c r="K19" s="296">
        <f>D19-I19</f>
        <v>8525000</v>
      </c>
      <c r="L19" s="616"/>
      <c r="M19" s="616"/>
      <c r="N19" s="314"/>
      <c r="O19" s="164"/>
      <c r="P19" s="73"/>
      <c r="Q19" s="117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</row>
    <row r="20" spans="1:29" s="5" customFormat="1" ht="84" hidden="1" x14ac:dyDescent="0.2">
      <c r="A20" s="6"/>
      <c r="B20" s="12" t="s">
        <v>119</v>
      </c>
      <c r="C20" s="7"/>
      <c r="D20" s="18"/>
      <c r="E20" s="183"/>
      <c r="F20" s="88"/>
      <c r="G20" s="84"/>
      <c r="H20" s="170"/>
      <c r="I20" s="170"/>
      <c r="J20" s="177"/>
      <c r="K20" s="324"/>
      <c r="L20" s="348"/>
      <c r="M20" s="348"/>
      <c r="N20" s="314"/>
      <c r="O20" s="164"/>
      <c r="P20" s="73"/>
      <c r="Q20" s="117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</row>
    <row r="21" spans="1:29" s="23" customFormat="1" ht="63" hidden="1" x14ac:dyDescent="0.2">
      <c r="A21" s="6"/>
      <c r="B21" s="12" t="s">
        <v>136</v>
      </c>
      <c r="C21" s="7" t="s">
        <v>137</v>
      </c>
      <c r="D21" s="18"/>
      <c r="E21" s="183"/>
      <c r="F21" s="88"/>
      <c r="G21" s="89"/>
      <c r="H21" s="170"/>
      <c r="I21" s="170"/>
      <c r="J21" s="177"/>
      <c r="K21" s="324"/>
      <c r="L21" s="370"/>
      <c r="M21" s="370"/>
      <c r="N21" s="168"/>
      <c r="O21" s="162"/>
      <c r="P21" s="76"/>
      <c r="Q21" s="113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</row>
    <row r="22" spans="1:29" s="114" customFormat="1" ht="63" hidden="1" x14ac:dyDescent="0.2">
      <c r="A22" s="6"/>
      <c r="B22" s="12" t="s">
        <v>140</v>
      </c>
      <c r="C22" s="79" t="s">
        <v>138</v>
      </c>
      <c r="D22" s="18"/>
      <c r="E22" s="183"/>
      <c r="F22" s="88"/>
      <c r="G22" s="89"/>
      <c r="H22" s="170"/>
      <c r="I22" s="170"/>
      <c r="J22" s="177"/>
      <c r="K22" s="324"/>
      <c r="L22" s="370"/>
      <c r="M22" s="370"/>
      <c r="N22" s="168"/>
      <c r="O22" s="162"/>
      <c r="P22" s="76"/>
      <c r="Q22" s="113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</row>
    <row r="23" spans="1:29" s="4" customFormat="1" ht="84" hidden="1" x14ac:dyDescent="0.2">
      <c r="A23" s="6"/>
      <c r="B23" s="12" t="s">
        <v>141</v>
      </c>
      <c r="C23" s="7" t="s">
        <v>139</v>
      </c>
      <c r="D23" s="18"/>
      <c r="E23" s="384"/>
      <c r="F23" s="85"/>
      <c r="G23" s="84"/>
      <c r="H23" s="171"/>
      <c r="I23" s="171"/>
      <c r="J23" s="177"/>
      <c r="K23" s="324"/>
      <c r="L23" s="348"/>
      <c r="M23" s="348"/>
      <c r="N23" s="314"/>
      <c r="O23" s="164"/>
      <c r="P23" s="73"/>
      <c r="Q23" s="117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</row>
    <row r="24" spans="1:29" s="23" customFormat="1" ht="42" hidden="1" x14ac:dyDescent="0.2">
      <c r="A24" s="6"/>
      <c r="B24" s="12" t="s">
        <v>120</v>
      </c>
      <c r="C24" s="7"/>
      <c r="D24" s="18"/>
      <c r="E24" s="183"/>
      <c r="F24" s="88"/>
      <c r="G24" s="89"/>
      <c r="H24" s="170"/>
      <c r="I24" s="170"/>
      <c r="J24" s="177"/>
      <c r="K24" s="324"/>
      <c r="L24" s="370"/>
      <c r="M24" s="370"/>
      <c r="N24" s="168"/>
      <c r="O24" s="162"/>
      <c r="P24" s="76"/>
      <c r="Q24" s="113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</row>
    <row r="25" spans="1:29" s="114" customFormat="1" ht="63" hidden="1" x14ac:dyDescent="0.2">
      <c r="A25" s="6"/>
      <c r="B25" s="12" t="s">
        <v>152</v>
      </c>
      <c r="C25" s="7"/>
      <c r="D25" s="18"/>
      <c r="E25" s="183"/>
      <c r="F25" s="178"/>
      <c r="G25" s="88"/>
      <c r="H25" s="18"/>
      <c r="I25" s="170"/>
      <c r="J25" s="331"/>
      <c r="K25" s="170"/>
      <c r="L25" s="18"/>
      <c r="M25" s="69"/>
      <c r="N25" s="169"/>
      <c r="O25" s="163"/>
      <c r="P25" s="9"/>
      <c r="Q25" s="113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</row>
    <row r="26" spans="1:29" s="4" customFormat="1" ht="42" hidden="1" x14ac:dyDescent="0.2">
      <c r="A26" s="6"/>
      <c r="B26" s="12" t="s">
        <v>50</v>
      </c>
      <c r="C26" s="7"/>
      <c r="D26" s="18"/>
      <c r="E26" s="384"/>
      <c r="F26" s="85"/>
      <c r="G26" s="84"/>
      <c r="H26" s="171"/>
      <c r="I26" s="171"/>
      <c r="J26" s="177"/>
      <c r="K26" s="324"/>
      <c r="L26" s="348"/>
      <c r="M26" s="348"/>
      <c r="N26" s="314"/>
      <c r="O26" s="164"/>
      <c r="P26" s="73"/>
      <c r="Q26" s="117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</row>
    <row r="27" spans="1:29" s="5" customFormat="1" hidden="1" x14ac:dyDescent="0.2">
      <c r="A27" s="6"/>
      <c r="B27" s="239" t="s">
        <v>41</v>
      </c>
      <c r="C27" s="7"/>
      <c r="D27" s="18"/>
      <c r="E27" s="183"/>
      <c r="F27" s="178"/>
      <c r="G27" s="88"/>
      <c r="H27" s="18"/>
      <c r="I27" s="170"/>
      <c r="J27" s="331"/>
      <c r="K27" s="170"/>
      <c r="L27" s="18"/>
      <c r="M27" s="69"/>
      <c r="N27" s="169"/>
      <c r="O27" s="163"/>
      <c r="P27" s="9"/>
      <c r="Q27" s="117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</row>
    <row r="28" spans="1:29" s="23" customFormat="1" hidden="1" x14ac:dyDescent="0.2">
      <c r="A28" s="6"/>
      <c r="B28" s="239" t="s">
        <v>46</v>
      </c>
      <c r="C28" s="7"/>
      <c r="D28" s="18"/>
      <c r="E28" s="183"/>
      <c r="F28" s="88"/>
      <c r="G28" s="89"/>
      <c r="H28" s="170"/>
      <c r="I28" s="170"/>
      <c r="J28" s="177"/>
      <c r="K28" s="324"/>
      <c r="L28" s="370"/>
      <c r="M28" s="370"/>
      <c r="N28" s="168"/>
      <c r="O28" s="162"/>
      <c r="P28" s="76"/>
      <c r="Q28" s="113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</row>
    <row r="29" spans="1:29" s="114" customFormat="1" ht="42" x14ac:dyDescent="0.2">
      <c r="A29" s="288">
        <v>2.4</v>
      </c>
      <c r="B29" s="502" t="s">
        <v>218</v>
      </c>
      <c r="C29" s="505" t="s">
        <v>16</v>
      </c>
      <c r="D29" s="453"/>
      <c r="E29" s="364">
        <v>22254</v>
      </c>
      <c r="F29" s="451"/>
      <c r="G29" s="401"/>
      <c r="H29" s="453"/>
      <c r="I29" s="452"/>
      <c r="J29" s="454"/>
      <c r="K29" s="452"/>
      <c r="L29" s="453"/>
      <c r="M29" s="505"/>
      <c r="N29" s="168" t="s">
        <v>253</v>
      </c>
      <c r="O29" s="163"/>
      <c r="P29" s="9"/>
      <c r="Q29" s="113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</row>
    <row r="30" spans="1:29" s="4" customFormat="1" x14ac:dyDescent="0.2">
      <c r="A30" s="21"/>
      <c r="B30" s="461" t="s">
        <v>2</v>
      </c>
      <c r="C30" s="444"/>
      <c r="D30" s="24">
        <v>2500000</v>
      </c>
      <c r="E30" s="499"/>
      <c r="F30" s="500"/>
      <c r="G30" s="500"/>
      <c r="H30" s="501"/>
      <c r="I30" s="501">
        <v>20000</v>
      </c>
      <c r="J30" s="337">
        <f>I30*100/D30</f>
        <v>0.8</v>
      </c>
      <c r="K30" s="296">
        <f>D30-I30</f>
        <v>2480000</v>
      </c>
      <c r="L30" s="507">
        <f>D31-H31</f>
        <v>198400</v>
      </c>
      <c r="M30" s="616"/>
      <c r="N30" s="168"/>
      <c r="O30" s="164"/>
      <c r="P30" s="73"/>
      <c r="Q30" s="117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</row>
    <row r="31" spans="1:29" s="4" customFormat="1" ht="42" x14ac:dyDescent="0.2">
      <c r="A31" s="6"/>
      <c r="B31" s="252" t="s">
        <v>346</v>
      </c>
      <c r="C31" s="9"/>
      <c r="D31" s="19">
        <v>2480000</v>
      </c>
      <c r="E31" s="384"/>
      <c r="F31" s="85">
        <v>241433</v>
      </c>
      <c r="G31" s="85">
        <v>241460</v>
      </c>
      <c r="H31" s="171">
        <v>2281600</v>
      </c>
      <c r="I31" s="171"/>
      <c r="J31" s="177"/>
      <c r="K31" s="324"/>
      <c r="L31" s="373"/>
      <c r="M31" s="348"/>
      <c r="N31" s="168"/>
      <c r="O31" s="164"/>
      <c r="P31" s="73"/>
      <c r="Q31" s="117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</row>
    <row r="32" spans="1:29" s="4" customFormat="1" x14ac:dyDescent="0.2">
      <c r="A32" s="290">
        <v>2.5</v>
      </c>
      <c r="B32" s="502" t="s">
        <v>15</v>
      </c>
      <c r="C32" s="505" t="s">
        <v>295</v>
      </c>
      <c r="D32" s="508"/>
      <c r="E32" s="496">
        <v>22263</v>
      </c>
      <c r="F32" s="497"/>
      <c r="G32" s="459"/>
      <c r="H32" s="498"/>
      <c r="I32" s="498"/>
      <c r="J32" s="338"/>
      <c r="K32" s="458"/>
      <c r="L32" s="455"/>
      <c r="M32" s="455"/>
      <c r="N32" s="316"/>
      <c r="O32" s="164"/>
      <c r="P32" s="73"/>
      <c r="Q32" s="117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</row>
    <row r="33" spans="1:29" s="4" customFormat="1" ht="210" x14ac:dyDescent="0.2">
      <c r="A33" s="21"/>
      <c r="B33" s="461" t="s">
        <v>2</v>
      </c>
      <c r="C33" s="444"/>
      <c r="D33" s="24">
        <v>6030000</v>
      </c>
      <c r="E33" s="499"/>
      <c r="F33" s="500"/>
      <c r="G33" s="456"/>
      <c r="H33" s="501"/>
      <c r="I33" s="501">
        <v>140000</v>
      </c>
      <c r="J33" s="337">
        <f>I33*100/D33</f>
        <v>2.3217247097844114</v>
      </c>
      <c r="K33" s="296">
        <f>D33-I33</f>
        <v>5890000</v>
      </c>
      <c r="L33" s="616"/>
      <c r="M33" s="616"/>
      <c r="N33" s="316" t="s">
        <v>345</v>
      </c>
      <c r="O33" s="164"/>
      <c r="P33" s="73"/>
      <c r="Q33" s="117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</row>
    <row r="34" spans="1:29" s="4" customFormat="1" ht="42" x14ac:dyDescent="0.2">
      <c r="A34" s="288">
        <v>2.6</v>
      </c>
      <c r="B34" s="502" t="s">
        <v>219</v>
      </c>
      <c r="C34" s="505" t="s">
        <v>155</v>
      </c>
      <c r="D34" s="453"/>
      <c r="E34" s="496"/>
      <c r="F34" s="497"/>
      <c r="G34" s="459"/>
      <c r="H34" s="498"/>
      <c r="I34" s="498"/>
      <c r="J34" s="338"/>
      <c r="K34" s="458"/>
      <c r="L34" s="455"/>
      <c r="M34" s="455"/>
      <c r="N34" s="316"/>
      <c r="O34" s="164"/>
      <c r="P34" s="73"/>
      <c r="Q34" s="117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</row>
    <row r="35" spans="1:29" s="4" customFormat="1" x14ac:dyDescent="0.2">
      <c r="A35" s="21"/>
      <c r="B35" s="461" t="s">
        <v>2</v>
      </c>
      <c r="C35" s="444"/>
      <c r="D35" s="24">
        <v>4000000</v>
      </c>
      <c r="E35" s="499"/>
      <c r="F35" s="500"/>
      <c r="G35" s="456"/>
      <c r="H35" s="501"/>
      <c r="I35" s="501"/>
      <c r="J35" s="337">
        <f>I35*100/D35</f>
        <v>0</v>
      </c>
      <c r="K35" s="296">
        <f>D35-I35</f>
        <v>4000000</v>
      </c>
      <c r="L35" s="616"/>
      <c r="M35" s="616"/>
      <c r="N35" s="316" t="s">
        <v>298</v>
      </c>
      <c r="O35" s="164"/>
      <c r="P35" s="73"/>
      <c r="Q35" s="117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</row>
    <row r="36" spans="1:29" s="114" customFormat="1" ht="42" x14ac:dyDescent="0.2">
      <c r="A36" s="288">
        <v>2.7</v>
      </c>
      <c r="B36" s="510" t="s">
        <v>221</v>
      </c>
      <c r="C36" s="505" t="s">
        <v>295</v>
      </c>
      <c r="D36" s="506"/>
      <c r="E36" s="364">
        <v>22221</v>
      </c>
      <c r="F36" s="401"/>
      <c r="G36" s="402"/>
      <c r="H36" s="452"/>
      <c r="I36" s="452"/>
      <c r="J36" s="338"/>
      <c r="K36" s="458"/>
      <c r="L36" s="460"/>
      <c r="M36" s="460"/>
      <c r="N36" s="168"/>
      <c r="O36" s="162"/>
      <c r="P36" s="76"/>
      <c r="Q36" s="113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</row>
    <row r="37" spans="1:29" s="4" customFormat="1" x14ac:dyDescent="0.2">
      <c r="A37" s="21"/>
      <c r="B37" s="461" t="s">
        <v>2</v>
      </c>
      <c r="C37" s="444"/>
      <c r="D37" s="24">
        <v>5000000</v>
      </c>
      <c r="E37" s="499"/>
      <c r="F37" s="500"/>
      <c r="G37" s="456"/>
      <c r="H37" s="501"/>
      <c r="I37" s="501"/>
      <c r="J37" s="337">
        <f>I37*100/D37</f>
        <v>0</v>
      </c>
      <c r="K37" s="296">
        <f>D37-I37</f>
        <v>5000000</v>
      </c>
      <c r="L37" s="616"/>
      <c r="M37" s="616"/>
      <c r="N37" s="168" t="s">
        <v>230</v>
      </c>
      <c r="O37" s="164"/>
      <c r="P37" s="73"/>
      <c r="Q37" s="117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</row>
    <row r="38" spans="1:29" s="115" customFormat="1" x14ac:dyDescent="0.2">
      <c r="A38" s="288">
        <v>3</v>
      </c>
      <c r="B38" s="363" t="s">
        <v>18</v>
      </c>
      <c r="C38" s="290"/>
      <c r="D38" s="368"/>
      <c r="E38" s="496"/>
      <c r="F38" s="497"/>
      <c r="G38" s="459"/>
      <c r="H38" s="498"/>
      <c r="I38" s="498"/>
      <c r="J38" s="338"/>
      <c r="K38" s="458"/>
      <c r="L38" s="455"/>
      <c r="M38" s="455"/>
      <c r="N38" s="314"/>
      <c r="O38" s="164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</row>
    <row r="39" spans="1:29" s="115" customFormat="1" x14ac:dyDescent="0.2">
      <c r="A39" s="25"/>
      <c r="B39" s="461" t="s">
        <v>19</v>
      </c>
      <c r="C39" s="509"/>
      <c r="D39" s="26"/>
      <c r="E39" s="513"/>
      <c r="F39" s="500"/>
      <c r="G39" s="456"/>
      <c r="H39" s="501"/>
      <c r="I39" s="501"/>
      <c r="J39" s="337"/>
      <c r="K39" s="296"/>
      <c r="L39" s="616"/>
      <c r="M39" s="616"/>
      <c r="N39" s="314"/>
      <c r="O39" s="164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</row>
    <row r="40" spans="1:29" s="115" customFormat="1" ht="63" x14ac:dyDescent="0.2">
      <c r="A40" s="288">
        <v>3.1</v>
      </c>
      <c r="B40" s="363" t="s">
        <v>330</v>
      </c>
      <c r="C40" s="290" t="s">
        <v>20</v>
      </c>
      <c r="D40" s="368"/>
      <c r="E40" s="496">
        <v>241368</v>
      </c>
      <c r="F40" s="497"/>
      <c r="G40" s="459"/>
      <c r="H40" s="498"/>
      <c r="I40" s="498"/>
      <c r="J40" s="338"/>
      <c r="K40" s="458"/>
      <c r="L40" s="455"/>
      <c r="M40" s="455"/>
      <c r="N40" s="316" t="s">
        <v>433</v>
      </c>
      <c r="O40" s="164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</row>
    <row r="41" spans="1:29" s="115" customFormat="1" x14ac:dyDescent="0.2">
      <c r="A41" s="21"/>
      <c r="B41" s="461" t="s">
        <v>3</v>
      </c>
      <c r="C41" s="444"/>
      <c r="D41" s="24">
        <v>4975200</v>
      </c>
      <c r="E41" s="499"/>
      <c r="F41" s="500"/>
      <c r="G41" s="456"/>
      <c r="H41" s="501"/>
      <c r="I41" s="501"/>
      <c r="J41" s="337"/>
      <c r="K41" s="296"/>
      <c r="L41" s="616"/>
      <c r="M41" s="616"/>
      <c r="N41" s="314"/>
      <c r="O41" s="164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</row>
    <row r="42" spans="1:29" s="201" customFormat="1" ht="63" x14ac:dyDescent="0.2">
      <c r="A42" s="2"/>
      <c r="B42" s="252" t="s">
        <v>231</v>
      </c>
      <c r="C42" s="3"/>
      <c r="D42" s="19">
        <v>4975200</v>
      </c>
      <c r="E42" s="384"/>
      <c r="F42" s="85"/>
      <c r="G42" s="86"/>
      <c r="H42" s="171"/>
      <c r="I42" s="171"/>
      <c r="J42" s="177">
        <f>I42*100/D42</f>
        <v>0</v>
      </c>
      <c r="K42" s="324">
        <f>D42-I42</f>
        <v>4975200</v>
      </c>
      <c r="L42" s="370"/>
      <c r="M42" s="370"/>
      <c r="N42" s="168"/>
      <c r="O42" s="253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</row>
    <row r="43" spans="1:29" s="115" customFormat="1" x14ac:dyDescent="0.2">
      <c r="A43" s="288">
        <v>3.2</v>
      </c>
      <c r="B43" s="363" t="s">
        <v>21</v>
      </c>
      <c r="C43" s="290" t="s">
        <v>22</v>
      </c>
      <c r="D43" s="368"/>
      <c r="E43" s="496">
        <v>241418</v>
      </c>
      <c r="F43" s="514"/>
      <c r="G43" s="459"/>
      <c r="H43" s="301"/>
      <c r="I43" s="301"/>
      <c r="J43" s="338"/>
      <c r="K43" s="458"/>
      <c r="L43" s="455"/>
      <c r="M43" s="455"/>
      <c r="N43" s="168" t="s">
        <v>261</v>
      </c>
      <c r="O43" s="164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</row>
    <row r="44" spans="1:29" s="115" customFormat="1" x14ac:dyDescent="0.2">
      <c r="A44" s="21"/>
      <c r="B44" s="461" t="s">
        <v>2</v>
      </c>
      <c r="C44" s="444"/>
      <c r="D44" s="295">
        <v>2500000</v>
      </c>
      <c r="E44" s="499"/>
      <c r="F44" s="500"/>
      <c r="G44" s="456"/>
      <c r="H44" s="501"/>
      <c r="I44" s="501"/>
      <c r="J44" s="337">
        <f>I44*100/D44</f>
        <v>0</v>
      </c>
      <c r="K44" s="296">
        <f>D44-I44</f>
        <v>2500000</v>
      </c>
      <c r="L44" s="616"/>
      <c r="M44" s="616"/>
      <c r="N44" s="314"/>
      <c r="O44" s="164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</row>
    <row r="45" spans="1:29" s="115" customFormat="1" ht="42" x14ac:dyDescent="0.2">
      <c r="A45" s="288">
        <v>3.3</v>
      </c>
      <c r="B45" s="363" t="s">
        <v>222</v>
      </c>
      <c r="C45" s="367" t="s">
        <v>23</v>
      </c>
      <c r="D45" s="368"/>
      <c r="E45" s="496">
        <v>241394</v>
      </c>
      <c r="F45" s="497"/>
      <c r="G45" s="459"/>
      <c r="H45" s="498"/>
      <c r="I45" s="498"/>
      <c r="J45" s="338"/>
      <c r="K45" s="458"/>
      <c r="L45" s="455"/>
      <c r="M45" s="455"/>
      <c r="N45" s="316" t="s">
        <v>408</v>
      </c>
      <c r="O45" s="164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</row>
    <row r="46" spans="1:29" s="115" customFormat="1" x14ac:dyDescent="0.2">
      <c r="A46" s="21"/>
      <c r="B46" s="461" t="s">
        <v>3</v>
      </c>
      <c r="C46" s="444"/>
      <c r="D46" s="24">
        <v>1131900</v>
      </c>
      <c r="E46" s="499"/>
      <c r="F46" s="500"/>
      <c r="G46" s="569"/>
      <c r="H46" s="501"/>
      <c r="I46" s="501"/>
      <c r="J46" s="337">
        <f>I46*100/D46</f>
        <v>0</v>
      </c>
      <c r="K46" s="296">
        <f>D46-I46</f>
        <v>1131900</v>
      </c>
      <c r="L46" s="616"/>
      <c r="M46" s="616"/>
      <c r="N46" s="314"/>
      <c r="O46" s="164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</row>
    <row r="47" spans="1:29" s="201" customFormat="1" ht="84" x14ac:dyDescent="0.2">
      <c r="A47" s="2"/>
      <c r="B47" s="252" t="s">
        <v>254</v>
      </c>
      <c r="C47" s="3"/>
      <c r="D47" s="19"/>
      <c r="E47" s="384"/>
      <c r="F47" s="85"/>
      <c r="G47" s="86"/>
      <c r="H47" s="171"/>
      <c r="I47" s="171"/>
      <c r="J47" s="177"/>
      <c r="K47" s="324"/>
      <c r="L47" s="370"/>
      <c r="M47" s="370"/>
      <c r="N47" s="168"/>
      <c r="O47" s="253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</row>
    <row r="48" spans="1:29" s="5" customFormat="1" ht="24.75" customHeight="1" x14ac:dyDescent="0.2">
      <c r="A48" s="1400" t="s">
        <v>158</v>
      </c>
      <c r="B48" s="1400"/>
      <c r="C48" s="290"/>
      <c r="D48" s="453"/>
      <c r="E48" s="364"/>
      <c r="F48" s="451"/>
      <c r="G48" s="451"/>
      <c r="H48" s="452"/>
      <c r="I48" s="453"/>
      <c r="J48" s="454"/>
      <c r="K48" s="452"/>
      <c r="L48" s="455"/>
      <c r="M48" s="455"/>
      <c r="N48" s="314"/>
      <c r="O48" s="164"/>
      <c r="P48" s="73"/>
      <c r="Q48" s="117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</row>
    <row r="49" spans="1:29" s="5" customFormat="1" ht="24.75" customHeight="1" x14ac:dyDescent="0.2">
      <c r="A49" s="613" t="s">
        <v>159</v>
      </c>
      <c r="B49" s="613"/>
      <c r="C49" s="290"/>
      <c r="D49" s="453"/>
      <c r="E49" s="364"/>
      <c r="F49" s="451"/>
      <c r="G49" s="451"/>
      <c r="H49" s="452"/>
      <c r="I49" s="453"/>
      <c r="J49" s="454"/>
      <c r="K49" s="452"/>
      <c r="L49" s="455"/>
      <c r="M49" s="455"/>
      <c r="N49" s="314"/>
      <c r="O49" s="164"/>
      <c r="P49" s="73"/>
      <c r="Q49" s="117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</row>
    <row r="50" spans="1:29" s="115" customFormat="1" x14ac:dyDescent="0.2">
      <c r="A50" s="288">
        <v>4</v>
      </c>
      <c r="B50" s="450" t="s">
        <v>44</v>
      </c>
      <c r="C50" s="450"/>
      <c r="D50" s="450"/>
      <c r="E50" s="364"/>
      <c r="F50" s="497"/>
      <c r="G50" s="459"/>
      <c r="H50" s="498"/>
      <c r="I50" s="498"/>
      <c r="J50" s="338"/>
      <c r="K50" s="458"/>
      <c r="L50" s="455"/>
      <c r="M50" s="455"/>
      <c r="N50" s="314"/>
      <c r="O50" s="164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</row>
    <row r="51" spans="1:29" s="115" customFormat="1" x14ac:dyDescent="0.2">
      <c r="A51" s="1388" t="s">
        <v>358</v>
      </c>
      <c r="B51" s="1388"/>
      <c r="C51" s="1388"/>
      <c r="D51" s="515"/>
      <c r="E51" s="292"/>
      <c r="F51" s="500"/>
      <c r="G51" s="456"/>
      <c r="H51" s="501"/>
      <c r="I51" s="501"/>
      <c r="J51" s="337"/>
      <c r="K51" s="296"/>
      <c r="L51" s="616"/>
      <c r="M51" s="616"/>
      <c r="N51" s="314"/>
      <c r="O51" s="164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</row>
    <row r="52" spans="1:29" s="115" customFormat="1" x14ac:dyDescent="0.2">
      <c r="A52" s="288">
        <v>4.0999999999999996</v>
      </c>
      <c r="B52" s="510" t="s">
        <v>42</v>
      </c>
      <c r="C52" s="367" t="s">
        <v>311</v>
      </c>
      <c r="D52" s="458"/>
      <c r="E52" s="364">
        <v>22314</v>
      </c>
      <c r="F52" s="497"/>
      <c r="G52" s="459"/>
      <c r="H52" s="498"/>
      <c r="I52" s="498"/>
      <c r="J52" s="338"/>
      <c r="K52" s="458"/>
      <c r="L52" s="455"/>
      <c r="M52" s="455"/>
      <c r="N52" s="168" t="s">
        <v>373</v>
      </c>
      <c r="O52" s="164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</row>
    <row r="53" spans="1:29" s="115" customFormat="1" x14ac:dyDescent="0.2">
      <c r="A53" s="21"/>
      <c r="B53" s="461" t="s">
        <v>2</v>
      </c>
      <c r="C53" s="444"/>
      <c r="D53" s="24">
        <v>2290400</v>
      </c>
      <c r="E53" s="292"/>
      <c r="F53" s="500"/>
      <c r="G53" s="456"/>
      <c r="H53" s="501"/>
      <c r="I53" s="501">
        <v>205300</v>
      </c>
      <c r="J53" s="337">
        <f>I53*100/D53</f>
        <v>8.9634998253580154</v>
      </c>
      <c r="K53" s="296">
        <f>D53-I53</f>
        <v>2085100</v>
      </c>
      <c r="L53" s="616"/>
      <c r="M53" s="616"/>
      <c r="N53" s="314"/>
      <c r="O53" s="164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</row>
    <row r="54" spans="1:29" s="5" customFormat="1" ht="24.75" customHeight="1" x14ac:dyDescent="0.2">
      <c r="A54" s="21" t="s">
        <v>98</v>
      </c>
      <c r="B54" s="297"/>
      <c r="C54" s="444"/>
      <c r="D54" s="26"/>
      <c r="E54" s="292"/>
      <c r="F54" s="533"/>
      <c r="G54" s="533"/>
      <c r="H54" s="295"/>
      <c r="I54" s="26"/>
      <c r="J54" s="534"/>
      <c r="K54" s="295"/>
      <c r="L54" s="616"/>
      <c r="M54" s="616"/>
      <c r="N54" s="314"/>
      <c r="O54" s="164"/>
      <c r="P54" s="73"/>
      <c r="Q54" s="117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</row>
    <row r="55" spans="1:29" s="115" customFormat="1" x14ac:dyDescent="0.2">
      <c r="A55" s="288">
        <v>5</v>
      </c>
      <c r="B55" s="450" t="s">
        <v>29</v>
      </c>
      <c r="C55" s="450"/>
      <c r="D55" s="450"/>
      <c r="E55" s="364"/>
      <c r="F55" s="497"/>
      <c r="G55" s="459"/>
      <c r="H55" s="498"/>
      <c r="I55" s="498"/>
      <c r="J55" s="338"/>
      <c r="K55" s="458"/>
      <c r="L55" s="455"/>
      <c r="M55" s="455"/>
      <c r="N55" s="314"/>
      <c r="O55" s="164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</row>
    <row r="56" spans="1:29" s="115" customFormat="1" x14ac:dyDescent="0.2">
      <c r="A56" s="1388" t="s">
        <v>30</v>
      </c>
      <c r="B56" s="1388"/>
      <c r="C56" s="1388"/>
      <c r="D56" s="515"/>
      <c r="E56" s="292"/>
      <c r="F56" s="500"/>
      <c r="G56" s="456"/>
      <c r="H56" s="501"/>
      <c r="I56" s="501"/>
      <c r="J56" s="337"/>
      <c r="K56" s="296"/>
      <c r="L56" s="616"/>
      <c r="M56" s="616"/>
      <c r="N56" s="314"/>
      <c r="O56" s="164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</row>
    <row r="57" spans="1:29" s="115" customFormat="1" x14ac:dyDescent="0.2">
      <c r="A57" s="288">
        <v>5.0999999999999996</v>
      </c>
      <c r="B57" s="457" t="s">
        <v>47</v>
      </c>
      <c r="C57" s="290" t="s">
        <v>49</v>
      </c>
      <c r="D57" s="458"/>
      <c r="E57" s="364">
        <v>241381</v>
      </c>
      <c r="F57" s="497"/>
      <c r="G57" s="459"/>
      <c r="H57" s="498"/>
      <c r="I57" s="498"/>
      <c r="J57" s="338"/>
      <c r="K57" s="458"/>
      <c r="L57" s="455"/>
      <c r="M57" s="455"/>
      <c r="N57" s="168" t="s">
        <v>256</v>
      </c>
      <c r="O57" s="164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</row>
    <row r="58" spans="1:29" s="115" customFormat="1" x14ac:dyDescent="0.2">
      <c r="A58" s="21"/>
      <c r="B58" s="461" t="s">
        <v>2</v>
      </c>
      <c r="C58" s="444"/>
      <c r="D58" s="24">
        <v>1500000</v>
      </c>
      <c r="E58" s="292"/>
      <c r="F58" s="500"/>
      <c r="G58" s="456"/>
      <c r="H58" s="501"/>
      <c r="I58" s="501">
        <v>422987.96</v>
      </c>
      <c r="J58" s="337">
        <f>I58*100/D58</f>
        <v>28.199197333333334</v>
      </c>
      <c r="K58" s="296">
        <f>D58-I58</f>
        <v>1077012.04</v>
      </c>
      <c r="L58" s="616"/>
      <c r="M58" s="616"/>
      <c r="N58" s="168"/>
      <c r="O58" s="164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</row>
    <row r="59" spans="1:29" s="115" customFormat="1" x14ac:dyDescent="0.2">
      <c r="A59" s="288">
        <v>6</v>
      </c>
      <c r="B59" s="450" t="s">
        <v>371</v>
      </c>
      <c r="C59" s="450"/>
      <c r="D59" s="450"/>
      <c r="E59" s="364"/>
      <c r="F59" s="497"/>
      <c r="G59" s="459"/>
      <c r="H59" s="498"/>
      <c r="I59" s="498"/>
      <c r="J59" s="338"/>
      <c r="K59" s="458"/>
      <c r="L59" s="455"/>
      <c r="M59" s="455"/>
      <c r="N59" s="314"/>
      <c r="O59" s="287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</row>
    <row r="60" spans="1:29" s="115" customFormat="1" x14ac:dyDescent="0.2">
      <c r="A60" s="1397" t="s">
        <v>372</v>
      </c>
      <c r="B60" s="1398"/>
      <c r="C60" s="1399"/>
      <c r="D60" s="515"/>
      <c r="E60" s="292"/>
      <c r="F60" s="500"/>
      <c r="G60" s="456"/>
      <c r="H60" s="501"/>
      <c r="I60" s="501"/>
      <c r="J60" s="337"/>
      <c r="K60" s="296"/>
      <c r="L60" s="616"/>
      <c r="M60" s="616"/>
      <c r="N60" s="314"/>
      <c r="O60" s="164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</row>
    <row r="61" spans="1:29" s="115" customFormat="1" x14ac:dyDescent="0.2">
      <c r="A61" s="620">
        <v>6.1</v>
      </c>
      <c r="B61" s="457" t="s">
        <v>48</v>
      </c>
      <c r="C61" s="290" t="s">
        <v>95</v>
      </c>
      <c r="D61" s="458"/>
      <c r="E61" s="364">
        <v>241316</v>
      </c>
      <c r="F61" s="497"/>
      <c r="G61" s="459"/>
      <c r="H61" s="498"/>
      <c r="I61" s="498"/>
      <c r="J61" s="338"/>
      <c r="K61" s="458"/>
      <c r="L61" s="455"/>
      <c r="M61" s="455"/>
      <c r="N61" s="314"/>
      <c r="O61" s="164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</row>
    <row r="62" spans="1:29" s="115" customFormat="1" x14ac:dyDescent="0.2">
      <c r="A62" s="21"/>
      <c r="B62" s="461" t="s">
        <v>2</v>
      </c>
      <c r="C62" s="444"/>
      <c r="D62" s="24">
        <v>1140000</v>
      </c>
      <c r="E62" s="292"/>
      <c r="F62" s="500"/>
      <c r="G62" s="456"/>
      <c r="H62" s="501"/>
      <c r="I62" s="501">
        <v>1140000</v>
      </c>
      <c r="J62" s="337">
        <f>I62*100/D62</f>
        <v>100</v>
      </c>
      <c r="K62" s="296">
        <f>D62-I62</f>
        <v>0</v>
      </c>
      <c r="L62" s="616"/>
      <c r="M62" s="616"/>
      <c r="N62" s="168" t="s">
        <v>216</v>
      </c>
      <c r="O62" s="164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</row>
    <row r="63" spans="1:29" s="115" customFormat="1" ht="42" x14ac:dyDescent="0.2">
      <c r="A63" s="288">
        <v>6.2</v>
      </c>
      <c r="B63" s="510" t="s">
        <v>331</v>
      </c>
      <c r="C63" s="290" t="s">
        <v>95</v>
      </c>
      <c r="D63" s="458"/>
      <c r="E63" s="364">
        <v>241316</v>
      </c>
      <c r="F63" s="497"/>
      <c r="G63" s="459"/>
      <c r="H63" s="498"/>
      <c r="I63" s="498"/>
      <c r="J63" s="338"/>
      <c r="K63" s="458"/>
      <c r="L63" s="455"/>
      <c r="M63" s="455"/>
      <c r="N63" s="314"/>
      <c r="O63" s="164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</row>
    <row r="64" spans="1:29" s="115" customFormat="1" x14ac:dyDescent="0.2">
      <c r="A64" s="21"/>
      <c r="B64" s="461" t="s">
        <v>2</v>
      </c>
      <c r="C64" s="444"/>
      <c r="D64" s="24">
        <v>900000</v>
      </c>
      <c r="E64" s="292"/>
      <c r="F64" s="500"/>
      <c r="G64" s="456"/>
      <c r="H64" s="501"/>
      <c r="I64" s="501">
        <v>163200</v>
      </c>
      <c r="J64" s="337">
        <f>I64*100/D64</f>
        <v>18.133333333333333</v>
      </c>
      <c r="K64" s="296">
        <f>D64-I64</f>
        <v>736800</v>
      </c>
      <c r="L64" s="616"/>
      <c r="M64" s="616"/>
      <c r="N64" s="168" t="s">
        <v>297</v>
      </c>
      <c r="O64" s="164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</row>
    <row r="65" spans="1:29" s="115" customFormat="1" x14ac:dyDescent="0.2">
      <c r="A65" s="288">
        <v>7</v>
      </c>
      <c r="B65" s="450" t="s">
        <v>368</v>
      </c>
      <c r="C65" s="516" t="s">
        <v>40</v>
      </c>
      <c r="D65" s="458">
        <v>6779400</v>
      </c>
      <c r="E65" s="364">
        <v>22331</v>
      </c>
      <c r="F65" s="497"/>
      <c r="G65" s="459"/>
      <c r="H65" s="498"/>
      <c r="I65" s="498">
        <f>I66+I67</f>
        <v>0</v>
      </c>
      <c r="J65" s="338">
        <f>I65*100/D65</f>
        <v>0</v>
      </c>
      <c r="K65" s="458">
        <f>D65-I65</f>
        <v>6779400</v>
      </c>
      <c r="L65" s="455"/>
      <c r="M65" s="455"/>
      <c r="N65" s="168" t="s">
        <v>297</v>
      </c>
      <c r="O65" s="164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</row>
    <row r="66" spans="1:29" s="258" customFormat="1" x14ac:dyDescent="0.2">
      <c r="A66" s="25"/>
      <c r="B66" s="461" t="s">
        <v>2</v>
      </c>
      <c r="C66" s="509"/>
      <c r="D66" s="26">
        <v>6290400</v>
      </c>
      <c r="E66" s="513"/>
      <c r="F66" s="517"/>
      <c r="G66" s="518"/>
      <c r="H66" s="519"/>
      <c r="I66" s="519"/>
      <c r="J66" s="520">
        <f>I66*100/D66</f>
        <v>0</v>
      </c>
      <c r="K66" s="22">
        <f>D66-I66</f>
        <v>6290400</v>
      </c>
      <c r="L66" s="616"/>
      <c r="M66" s="616"/>
      <c r="N66" s="317"/>
      <c r="O66" s="256"/>
      <c r="P66" s="137"/>
      <c r="Q66" s="25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</row>
    <row r="67" spans="1:29" s="258" customFormat="1" x14ac:dyDescent="0.2">
      <c r="A67" s="25"/>
      <c r="B67" s="461" t="s">
        <v>3</v>
      </c>
      <c r="C67" s="509"/>
      <c r="D67" s="26">
        <v>489000</v>
      </c>
      <c r="E67" s="513"/>
      <c r="F67" s="517"/>
      <c r="G67" s="518"/>
      <c r="H67" s="519"/>
      <c r="I67" s="519"/>
      <c r="J67" s="520">
        <f>I67*100/D67</f>
        <v>0</v>
      </c>
      <c r="K67" s="22">
        <f>D67-I67</f>
        <v>489000</v>
      </c>
      <c r="L67" s="616"/>
      <c r="M67" s="616"/>
      <c r="N67" s="317"/>
      <c r="O67" s="256"/>
      <c r="P67" s="137"/>
      <c r="Q67" s="25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</row>
    <row r="68" spans="1:29" s="258" customFormat="1" ht="42" x14ac:dyDescent="0.2">
      <c r="A68" s="140"/>
      <c r="B68" s="12" t="s">
        <v>257</v>
      </c>
      <c r="C68" s="7"/>
      <c r="D68" s="16"/>
      <c r="E68" s="387"/>
      <c r="F68" s="135"/>
      <c r="G68" s="136"/>
      <c r="H68" s="11"/>
      <c r="I68" s="11"/>
      <c r="J68" s="334"/>
      <c r="K68" s="14"/>
      <c r="L68" s="348"/>
      <c r="M68" s="348"/>
      <c r="N68" s="317"/>
      <c r="O68" s="256"/>
      <c r="P68" s="137"/>
      <c r="Q68" s="25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</row>
    <row r="69" spans="1:29" s="115" customFormat="1" x14ac:dyDescent="0.2">
      <c r="A69" s="288">
        <v>8</v>
      </c>
      <c r="B69" s="450" t="s">
        <v>31</v>
      </c>
      <c r="C69" s="516"/>
      <c r="D69" s="458"/>
      <c r="E69" s="364"/>
      <c r="F69" s="497"/>
      <c r="G69" s="459"/>
      <c r="H69" s="498"/>
      <c r="I69" s="498"/>
      <c r="J69" s="338"/>
      <c r="K69" s="458"/>
      <c r="L69" s="455"/>
      <c r="M69" s="455"/>
      <c r="N69" s="314"/>
      <c r="O69" s="164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</row>
    <row r="70" spans="1:29" s="115" customFormat="1" x14ac:dyDescent="0.2">
      <c r="A70" s="1389" t="s">
        <v>32</v>
      </c>
      <c r="B70" s="1389"/>
      <c r="C70" s="1389"/>
      <c r="D70" s="515"/>
      <c r="E70" s="292"/>
      <c r="F70" s="500"/>
      <c r="G70" s="456"/>
      <c r="H70" s="501"/>
      <c r="I70" s="501"/>
      <c r="J70" s="337"/>
      <c r="K70" s="296"/>
      <c r="L70" s="616"/>
      <c r="M70" s="616"/>
      <c r="N70" s="314"/>
      <c r="O70" s="164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</row>
    <row r="71" spans="1:29" s="115" customFormat="1" ht="42" x14ac:dyDescent="0.2">
      <c r="A71" s="288">
        <v>8.1</v>
      </c>
      <c r="B71" s="363" t="s">
        <v>329</v>
      </c>
      <c r="C71" s="290" t="s">
        <v>162</v>
      </c>
      <c r="D71" s="368"/>
      <c r="E71" s="496">
        <v>241347</v>
      </c>
      <c r="F71" s="497"/>
      <c r="G71" s="459"/>
      <c r="H71" s="498"/>
      <c r="I71" s="498"/>
      <c r="J71" s="338"/>
      <c r="K71" s="458"/>
      <c r="L71" s="455"/>
      <c r="M71" s="455"/>
      <c r="N71" s="168" t="s">
        <v>374</v>
      </c>
      <c r="O71" s="164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</row>
    <row r="72" spans="1:29" s="115" customFormat="1" x14ac:dyDescent="0.2">
      <c r="A72" s="21"/>
      <c r="B72" s="461" t="s">
        <v>3</v>
      </c>
      <c r="C72" s="444"/>
      <c r="D72" s="24">
        <v>1960000</v>
      </c>
      <c r="E72" s="499"/>
      <c r="F72" s="500"/>
      <c r="G72" s="456"/>
      <c r="H72" s="501"/>
      <c r="I72" s="501"/>
      <c r="J72" s="337">
        <f>I72*100/D72</f>
        <v>0</v>
      </c>
      <c r="K72" s="296">
        <f>D72-I72</f>
        <v>1960000</v>
      </c>
      <c r="L72" s="616"/>
      <c r="M72" s="616"/>
      <c r="N72" s="314"/>
      <c r="O72" s="164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</row>
    <row r="73" spans="1:29" s="115" customFormat="1" ht="63" x14ac:dyDescent="0.2">
      <c r="A73" s="2"/>
      <c r="B73" s="252" t="s">
        <v>163</v>
      </c>
      <c r="C73" s="3"/>
      <c r="D73" s="19"/>
      <c r="E73" s="384"/>
      <c r="F73" s="85"/>
      <c r="G73" s="84"/>
      <c r="H73" s="171"/>
      <c r="I73" s="171"/>
      <c r="J73" s="177"/>
      <c r="K73" s="324"/>
      <c r="L73" s="348"/>
      <c r="M73" s="348"/>
      <c r="N73" s="168"/>
      <c r="O73" s="164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</row>
    <row r="74" spans="1:29" s="115" customFormat="1" ht="42" x14ac:dyDescent="0.2">
      <c r="A74" s="288">
        <v>8.1999999999999993</v>
      </c>
      <c r="B74" s="363" t="s">
        <v>327</v>
      </c>
      <c r="C74" s="290" t="s">
        <v>162</v>
      </c>
      <c r="D74" s="368"/>
      <c r="E74" s="512">
        <v>241347</v>
      </c>
      <c r="F74" s="497"/>
      <c r="G74" s="459"/>
      <c r="H74" s="498"/>
      <c r="I74" s="498"/>
      <c r="J74" s="338"/>
      <c r="K74" s="458"/>
      <c r="L74" s="455"/>
      <c r="M74" s="455"/>
      <c r="N74" s="168" t="s">
        <v>375</v>
      </c>
      <c r="O74" s="164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</row>
    <row r="75" spans="1:29" s="115" customFormat="1" x14ac:dyDescent="0.2">
      <c r="A75" s="21"/>
      <c r="B75" s="461" t="s">
        <v>3</v>
      </c>
      <c r="C75" s="444"/>
      <c r="D75" s="24">
        <v>1960000</v>
      </c>
      <c r="E75" s="513"/>
      <c r="F75" s="500"/>
      <c r="G75" s="456"/>
      <c r="H75" s="501"/>
      <c r="I75" s="519"/>
      <c r="J75" s="520">
        <f>I75*100/D75</f>
        <v>0</v>
      </c>
      <c r="K75" s="22">
        <f>D75-I75</f>
        <v>1960000</v>
      </c>
      <c r="L75" s="616"/>
      <c r="M75" s="616"/>
      <c r="N75" s="314"/>
      <c r="O75" s="164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</row>
    <row r="76" spans="1:29" s="115" customFormat="1" ht="63" x14ac:dyDescent="0.2">
      <c r="A76" s="2"/>
      <c r="B76" s="13" t="s">
        <v>227</v>
      </c>
      <c r="C76" s="3"/>
      <c r="D76" s="19"/>
      <c r="E76" s="387"/>
      <c r="F76" s="85"/>
      <c r="G76" s="84"/>
      <c r="H76" s="171"/>
      <c r="I76" s="171"/>
      <c r="J76" s="177"/>
      <c r="K76" s="324"/>
      <c r="L76" s="348"/>
      <c r="M76" s="348"/>
      <c r="N76" s="168"/>
      <c r="O76" s="164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</row>
    <row r="77" spans="1:29" s="115" customFormat="1" ht="42" x14ac:dyDescent="0.2">
      <c r="A77" s="288">
        <v>8.3000000000000007</v>
      </c>
      <c r="B77" s="363" t="s">
        <v>328</v>
      </c>
      <c r="C77" s="290" t="s">
        <v>162</v>
      </c>
      <c r="D77" s="368"/>
      <c r="E77" s="512">
        <v>241347</v>
      </c>
      <c r="F77" s="497"/>
      <c r="G77" s="459"/>
      <c r="H77" s="498"/>
      <c r="I77" s="498"/>
      <c r="J77" s="338"/>
      <c r="K77" s="458"/>
      <c r="L77" s="455"/>
      <c r="M77" s="455"/>
      <c r="N77" s="168" t="s">
        <v>376</v>
      </c>
      <c r="O77" s="164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</row>
    <row r="78" spans="1:29" s="115" customFormat="1" x14ac:dyDescent="0.2">
      <c r="A78" s="21"/>
      <c r="B78" s="461" t="s">
        <v>3</v>
      </c>
      <c r="C78" s="444"/>
      <c r="D78" s="24">
        <v>980000</v>
      </c>
      <c r="E78" s="499"/>
      <c r="F78" s="500"/>
      <c r="G78" s="456"/>
      <c r="H78" s="501"/>
      <c r="I78" s="519"/>
      <c r="J78" s="520">
        <f>I78*100/D78</f>
        <v>0</v>
      </c>
      <c r="K78" s="22">
        <f>D78-I78</f>
        <v>980000</v>
      </c>
      <c r="L78" s="616"/>
      <c r="M78" s="616"/>
      <c r="N78" s="314"/>
      <c r="O78" s="164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</row>
    <row r="79" spans="1:29" s="115" customFormat="1" ht="63" x14ac:dyDescent="0.2">
      <c r="A79" s="2"/>
      <c r="B79" s="13" t="s">
        <v>171</v>
      </c>
      <c r="C79" s="3"/>
      <c r="D79" s="19"/>
      <c r="E79" s="384"/>
      <c r="F79" s="85"/>
      <c r="G79" s="84"/>
      <c r="H79" s="171"/>
      <c r="I79" s="171"/>
      <c r="J79" s="177"/>
      <c r="K79" s="324"/>
      <c r="L79" s="348"/>
      <c r="M79" s="348"/>
      <c r="N79" s="168"/>
      <c r="O79" s="164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</row>
    <row r="80" spans="1:29" s="115" customFormat="1" x14ac:dyDescent="0.2">
      <c r="A80" s="288">
        <v>8.4</v>
      </c>
      <c r="B80" s="363" t="s">
        <v>35</v>
      </c>
      <c r="C80" s="290" t="s">
        <v>177</v>
      </c>
      <c r="D80" s="368"/>
      <c r="E80" s="512">
        <v>241346</v>
      </c>
      <c r="F80" s="497"/>
      <c r="G80" s="459"/>
      <c r="H80" s="498"/>
      <c r="I80" s="498"/>
      <c r="J80" s="338"/>
      <c r="K80" s="458"/>
      <c r="L80" s="455"/>
      <c r="M80" s="455"/>
      <c r="N80" s="13" t="s">
        <v>411</v>
      </c>
      <c r="O80" s="164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</row>
    <row r="81" spans="1:29" s="115" customFormat="1" x14ac:dyDescent="0.2">
      <c r="A81" s="21"/>
      <c r="B81" s="461" t="s">
        <v>3</v>
      </c>
      <c r="C81" s="444"/>
      <c r="D81" s="24">
        <v>19600000</v>
      </c>
      <c r="E81" s="499"/>
      <c r="F81" s="500"/>
      <c r="G81" s="456"/>
      <c r="H81" s="501"/>
      <c r="I81" s="519"/>
      <c r="J81" s="520">
        <f>I81*100/D81</f>
        <v>0</v>
      </c>
      <c r="K81" s="22">
        <f>D81-I81</f>
        <v>19600000</v>
      </c>
      <c r="L81" s="616"/>
      <c r="M81" s="616"/>
      <c r="N81" s="314"/>
      <c r="O81" s="164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</row>
    <row r="82" spans="1:29" s="115" customFormat="1" ht="63" x14ac:dyDescent="0.2">
      <c r="A82" s="2"/>
      <c r="B82" s="13" t="s">
        <v>36</v>
      </c>
      <c r="C82" s="3"/>
      <c r="D82" s="19"/>
      <c r="E82" s="384"/>
      <c r="F82" s="85"/>
      <c r="G82" s="84"/>
      <c r="H82" s="171"/>
      <c r="I82" s="171"/>
      <c r="J82" s="177"/>
      <c r="K82" s="324"/>
      <c r="L82" s="348"/>
      <c r="M82" s="348"/>
      <c r="N82" s="314"/>
      <c r="O82" s="164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</row>
    <row r="83" spans="1:29" s="115" customFormat="1" x14ac:dyDescent="0.2">
      <c r="A83" s="288">
        <v>8.5</v>
      </c>
      <c r="B83" s="363" t="s">
        <v>178</v>
      </c>
      <c r="C83" s="290" t="s">
        <v>177</v>
      </c>
      <c r="D83" s="368"/>
      <c r="E83" s="512">
        <v>241397</v>
      </c>
      <c r="F83" s="497"/>
      <c r="G83" s="459"/>
      <c r="H83" s="498"/>
      <c r="I83" s="498"/>
      <c r="J83" s="338"/>
      <c r="K83" s="458"/>
      <c r="L83" s="455"/>
      <c r="M83" s="455"/>
      <c r="N83" s="13" t="s">
        <v>412</v>
      </c>
      <c r="O83" s="164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</row>
    <row r="84" spans="1:29" s="115" customFormat="1" x14ac:dyDescent="0.2">
      <c r="A84" s="21"/>
      <c r="B84" s="461" t="s">
        <v>3</v>
      </c>
      <c r="C84" s="444"/>
      <c r="D84" s="24">
        <v>7379400</v>
      </c>
      <c r="E84" s="499"/>
      <c r="F84" s="500"/>
      <c r="G84" s="456"/>
      <c r="H84" s="501"/>
      <c r="I84" s="519"/>
      <c r="J84" s="520">
        <f>I84*100/D84</f>
        <v>0</v>
      </c>
      <c r="K84" s="22">
        <f>D84-I84</f>
        <v>7379400</v>
      </c>
      <c r="L84" s="616"/>
      <c r="M84" s="616"/>
      <c r="N84" s="314"/>
      <c r="O84" s="164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</row>
    <row r="85" spans="1:29" s="115" customFormat="1" ht="42" x14ac:dyDescent="0.2">
      <c r="A85" s="2"/>
      <c r="B85" s="13" t="s">
        <v>333</v>
      </c>
      <c r="C85" s="3"/>
      <c r="D85" s="19"/>
      <c r="E85" s="384"/>
      <c r="F85" s="85"/>
      <c r="G85" s="84"/>
      <c r="H85" s="171"/>
      <c r="I85" s="171"/>
      <c r="J85" s="177"/>
      <c r="K85" s="324"/>
      <c r="L85" s="348"/>
      <c r="M85" s="348"/>
      <c r="N85" s="314"/>
      <c r="O85" s="164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</row>
    <row r="86" spans="1:29" s="115" customFormat="1" x14ac:dyDescent="0.2">
      <c r="A86" s="288">
        <v>8.6</v>
      </c>
      <c r="B86" s="363" t="s">
        <v>293</v>
      </c>
      <c r="C86" s="290" t="s">
        <v>74</v>
      </c>
      <c r="D86" s="368"/>
      <c r="E86" s="512">
        <v>241292</v>
      </c>
      <c r="F86" s="497"/>
      <c r="G86" s="459"/>
      <c r="H86" s="498"/>
      <c r="I86" s="498"/>
      <c r="J86" s="338"/>
      <c r="K86" s="458"/>
      <c r="L86" s="455"/>
      <c r="M86" s="455"/>
      <c r="N86" s="168" t="s">
        <v>216</v>
      </c>
      <c r="O86" s="164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</row>
    <row r="87" spans="1:29" s="115" customFormat="1" x14ac:dyDescent="0.2">
      <c r="A87" s="21"/>
      <c r="B87" s="461" t="s">
        <v>3</v>
      </c>
      <c r="C87" s="444"/>
      <c r="D87" s="24">
        <v>457600</v>
      </c>
      <c r="E87" s="499"/>
      <c r="F87" s="500">
        <v>22233</v>
      </c>
      <c r="G87" s="500">
        <v>22263</v>
      </c>
      <c r="H87" s="501">
        <v>456000</v>
      </c>
      <c r="I87" s="519">
        <v>456000</v>
      </c>
      <c r="J87" s="520">
        <f>I87*100/H87</f>
        <v>100</v>
      </c>
      <c r="K87" s="22">
        <f>D87-I87</f>
        <v>1600</v>
      </c>
      <c r="L87" s="616"/>
      <c r="M87" s="525">
        <v>1600</v>
      </c>
      <c r="N87" s="168"/>
      <c r="O87" s="164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</row>
    <row r="88" spans="1:29" s="115" customFormat="1" ht="63" x14ac:dyDescent="0.2">
      <c r="A88" s="2"/>
      <c r="B88" s="13" t="s">
        <v>232</v>
      </c>
      <c r="C88" s="3"/>
      <c r="D88" s="19"/>
      <c r="E88" s="384"/>
      <c r="F88" s="85"/>
      <c r="G88" s="84"/>
      <c r="H88" s="171"/>
      <c r="I88" s="171"/>
      <c r="J88" s="177"/>
      <c r="K88" s="324"/>
      <c r="L88" s="348"/>
      <c r="M88" s="348"/>
      <c r="N88" s="314"/>
      <c r="O88" s="164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</row>
    <row r="89" spans="1:29" s="115" customFormat="1" ht="42" x14ac:dyDescent="0.2">
      <c r="A89" s="288">
        <v>8.6999999999999993</v>
      </c>
      <c r="B89" s="363" t="s">
        <v>325</v>
      </c>
      <c r="C89" s="290" t="s">
        <v>74</v>
      </c>
      <c r="D89" s="368"/>
      <c r="E89" s="512">
        <v>241292</v>
      </c>
      <c r="F89" s="497"/>
      <c r="G89" s="459"/>
      <c r="H89" s="498"/>
      <c r="I89" s="498"/>
      <c r="J89" s="338"/>
      <c r="K89" s="458"/>
      <c r="L89" s="455"/>
      <c r="M89" s="455"/>
      <c r="N89" s="168" t="s">
        <v>216</v>
      </c>
      <c r="O89" s="164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</row>
    <row r="90" spans="1:29" s="115" customFormat="1" x14ac:dyDescent="0.2">
      <c r="A90" s="21"/>
      <c r="B90" s="461" t="s">
        <v>3</v>
      </c>
      <c r="C90" s="444"/>
      <c r="D90" s="24">
        <v>486000</v>
      </c>
      <c r="E90" s="499"/>
      <c r="F90" s="500">
        <v>241411</v>
      </c>
      <c r="G90" s="462">
        <v>241441</v>
      </c>
      <c r="H90" s="501">
        <v>484500</v>
      </c>
      <c r="I90" s="519">
        <f>H90</f>
        <v>484500</v>
      </c>
      <c r="J90" s="520">
        <f>I90*100/H90</f>
        <v>100</v>
      </c>
      <c r="K90" s="22">
        <f>I90-H90:H90</f>
        <v>0</v>
      </c>
      <c r="L90" s="616"/>
      <c r="M90" s="615">
        <f>D90-H90</f>
        <v>1500</v>
      </c>
      <c r="N90" s="314"/>
      <c r="O90" s="164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</row>
    <row r="91" spans="1:29" s="115" customFormat="1" ht="63" x14ac:dyDescent="0.2">
      <c r="A91" s="2"/>
      <c r="B91" s="13" t="s">
        <v>407</v>
      </c>
      <c r="C91" s="3"/>
      <c r="D91" s="19"/>
      <c r="E91" s="384"/>
      <c r="F91" s="85"/>
      <c r="G91" s="84"/>
      <c r="H91" s="171"/>
      <c r="I91" s="171"/>
      <c r="J91" s="177"/>
      <c r="K91" s="324"/>
      <c r="L91" s="348"/>
      <c r="M91" s="348"/>
      <c r="N91" s="314"/>
      <c r="O91" s="164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</row>
    <row r="92" spans="1:29" s="115" customFormat="1" ht="42" x14ac:dyDescent="0.2">
      <c r="A92" s="288">
        <v>8.8000000000000007</v>
      </c>
      <c r="B92" s="363" t="s">
        <v>326</v>
      </c>
      <c r="C92" s="290" t="s">
        <v>74</v>
      </c>
      <c r="D92" s="368"/>
      <c r="E92" s="512">
        <v>241292</v>
      </c>
      <c r="F92" s="497"/>
      <c r="G92" s="459"/>
      <c r="H92" s="498"/>
      <c r="I92" s="498"/>
      <c r="J92" s="338"/>
      <c r="K92" s="458"/>
      <c r="L92" s="455"/>
      <c r="M92" s="455"/>
      <c r="N92" s="168" t="s">
        <v>216</v>
      </c>
      <c r="O92" s="164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</row>
    <row r="93" spans="1:29" s="115" customFormat="1" x14ac:dyDescent="0.2">
      <c r="A93" s="21"/>
      <c r="B93" s="461" t="s">
        <v>3</v>
      </c>
      <c r="C93" s="444"/>
      <c r="D93" s="24">
        <v>479200</v>
      </c>
      <c r="E93" s="499"/>
      <c r="F93" s="500">
        <v>22265</v>
      </c>
      <c r="G93" s="462">
        <v>241441</v>
      </c>
      <c r="H93" s="501">
        <v>477700</v>
      </c>
      <c r="I93" s="519">
        <f>H93</f>
        <v>477700</v>
      </c>
      <c r="J93" s="520">
        <f>I93*100/H93</f>
        <v>100</v>
      </c>
      <c r="K93" s="22">
        <f>I93-H93</f>
        <v>0</v>
      </c>
      <c r="L93" s="616"/>
      <c r="M93" s="615">
        <f>D93-I93</f>
        <v>1500</v>
      </c>
      <c r="N93" s="314"/>
      <c r="O93" s="164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</row>
    <row r="94" spans="1:29" s="115" customFormat="1" ht="63" x14ac:dyDescent="0.2">
      <c r="A94" s="2"/>
      <c r="B94" s="13" t="s">
        <v>233</v>
      </c>
      <c r="C94" s="3"/>
      <c r="D94" s="19"/>
      <c r="E94" s="384"/>
      <c r="F94" s="85"/>
      <c r="G94" s="84"/>
      <c r="H94" s="171"/>
      <c r="I94" s="171"/>
      <c r="J94" s="177"/>
      <c r="K94" s="324"/>
      <c r="L94" s="348"/>
      <c r="M94" s="348"/>
      <c r="N94" s="314"/>
      <c r="O94" s="164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</row>
    <row r="95" spans="1:29" s="115" customFormat="1" x14ac:dyDescent="0.2">
      <c r="A95" s="288">
        <v>8.9</v>
      </c>
      <c r="B95" s="363" t="s">
        <v>179</v>
      </c>
      <c r="C95" s="290" t="s">
        <v>74</v>
      </c>
      <c r="D95" s="368"/>
      <c r="E95" s="512">
        <v>241292</v>
      </c>
      <c r="F95" s="497"/>
      <c r="G95" s="459"/>
      <c r="H95" s="498"/>
      <c r="I95" s="498"/>
      <c r="J95" s="338"/>
      <c r="K95" s="458"/>
      <c r="L95" s="455"/>
      <c r="M95" s="455"/>
      <c r="N95" s="168" t="s">
        <v>216</v>
      </c>
      <c r="O95" s="164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</row>
    <row r="96" spans="1:29" s="115" customFormat="1" x14ac:dyDescent="0.2">
      <c r="A96" s="21"/>
      <c r="B96" s="461" t="s">
        <v>3</v>
      </c>
      <c r="C96" s="444"/>
      <c r="D96" s="24">
        <v>485100</v>
      </c>
      <c r="E96" s="499"/>
      <c r="F96" s="500">
        <v>241418</v>
      </c>
      <c r="G96" s="500">
        <v>241448</v>
      </c>
      <c r="H96" s="501">
        <v>483600</v>
      </c>
      <c r="I96" s="519">
        <v>483600</v>
      </c>
      <c r="J96" s="520">
        <f>I96*100/H96</f>
        <v>100</v>
      </c>
      <c r="K96" s="22">
        <f>H96-I96</f>
        <v>0</v>
      </c>
      <c r="L96" s="616"/>
      <c r="M96" s="615">
        <f>D96-H96</f>
        <v>1500</v>
      </c>
      <c r="N96" s="314"/>
      <c r="O96" s="164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</row>
    <row r="97" spans="1:29" s="115" customFormat="1" ht="63" x14ac:dyDescent="0.2">
      <c r="A97" s="2"/>
      <c r="B97" s="13" t="s">
        <v>180</v>
      </c>
      <c r="C97" s="3"/>
      <c r="D97" s="19"/>
      <c r="E97" s="384"/>
      <c r="F97" s="85"/>
      <c r="G97" s="84"/>
      <c r="H97" s="171"/>
      <c r="I97" s="171"/>
      <c r="J97" s="177"/>
      <c r="K97" s="324"/>
      <c r="L97" s="348"/>
      <c r="M97" s="348"/>
      <c r="N97" s="314"/>
      <c r="O97" s="164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</row>
    <row r="98" spans="1:29" s="115" customFormat="1" ht="42" x14ac:dyDescent="0.2">
      <c r="A98" s="526">
        <v>8.1</v>
      </c>
      <c r="B98" s="363" t="s">
        <v>357</v>
      </c>
      <c r="C98" s="290" t="s">
        <v>74</v>
      </c>
      <c r="D98" s="368"/>
      <c r="E98" s="512">
        <v>241292</v>
      </c>
      <c r="F98" s="497"/>
      <c r="G98" s="459"/>
      <c r="H98" s="498"/>
      <c r="I98" s="498"/>
      <c r="J98" s="338"/>
      <c r="K98" s="458"/>
      <c r="L98" s="455"/>
      <c r="M98" s="455"/>
      <c r="N98" s="168" t="s">
        <v>216</v>
      </c>
      <c r="O98" s="164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</row>
    <row r="99" spans="1:29" s="115" customFormat="1" x14ac:dyDescent="0.2">
      <c r="A99" s="21"/>
      <c r="B99" s="461" t="s">
        <v>3</v>
      </c>
      <c r="C99" s="444"/>
      <c r="D99" s="24">
        <v>472300</v>
      </c>
      <c r="E99" s="499"/>
      <c r="F99" s="611">
        <v>22254</v>
      </c>
      <c r="G99" s="611">
        <v>241430</v>
      </c>
      <c r="H99" s="501">
        <v>470800</v>
      </c>
      <c r="I99" s="519">
        <v>470800</v>
      </c>
      <c r="J99" s="520">
        <f>I99*100/H99</f>
        <v>100</v>
      </c>
      <c r="K99" s="22">
        <f>I99-H99</f>
        <v>0</v>
      </c>
      <c r="L99" s="616"/>
      <c r="M99" s="615">
        <f>D99-H99</f>
        <v>1500</v>
      </c>
      <c r="N99" s="314"/>
      <c r="O99" s="164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</row>
    <row r="100" spans="1:29" s="115" customFormat="1" ht="63" x14ac:dyDescent="0.2">
      <c r="A100" s="2"/>
      <c r="B100" s="13" t="s">
        <v>234</v>
      </c>
      <c r="C100" s="3"/>
      <c r="D100" s="19"/>
      <c r="E100" s="384"/>
      <c r="F100" s="85"/>
      <c r="G100" s="84"/>
      <c r="H100" s="171"/>
      <c r="I100" s="171"/>
      <c r="J100" s="177"/>
      <c r="K100" s="324"/>
      <c r="L100" s="348"/>
      <c r="M100" s="348"/>
      <c r="N100" s="314"/>
      <c r="O100" s="164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</row>
    <row r="101" spans="1:29" s="5" customFormat="1" ht="24.75" customHeight="1" x14ac:dyDescent="0.2">
      <c r="A101" s="1394" t="s">
        <v>181</v>
      </c>
      <c r="B101" s="1395"/>
      <c r="C101" s="1395"/>
      <c r="D101" s="1396"/>
      <c r="E101" s="364"/>
      <c r="F101" s="451"/>
      <c r="G101" s="451"/>
      <c r="H101" s="452"/>
      <c r="I101" s="453"/>
      <c r="J101" s="454"/>
      <c r="K101" s="452"/>
      <c r="L101" s="455"/>
      <c r="M101" s="455"/>
      <c r="N101" s="314"/>
      <c r="O101" s="164"/>
      <c r="P101" s="73"/>
      <c r="Q101" s="117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</row>
    <row r="102" spans="1:29" s="5" customFormat="1" ht="24.75" customHeight="1" x14ac:dyDescent="0.2">
      <c r="A102" s="288" t="s">
        <v>100</v>
      </c>
      <c r="B102" s="613"/>
      <c r="C102" s="290"/>
      <c r="D102" s="453"/>
      <c r="E102" s="364"/>
      <c r="F102" s="451"/>
      <c r="G102" s="451"/>
      <c r="H102" s="452"/>
      <c r="I102" s="453"/>
      <c r="J102" s="454"/>
      <c r="K102" s="452"/>
      <c r="L102" s="455"/>
      <c r="M102" s="455"/>
      <c r="N102" s="314"/>
      <c r="O102" s="164"/>
      <c r="P102" s="73"/>
      <c r="Q102" s="117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</row>
    <row r="103" spans="1:29" s="115" customFormat="1" x14ac:dyDescent="0.2">
      <c r="A103" s="288">
        <v>9</v>
      </c>
      <c r="B103" s="450" t="s">
        <v>124</v>
      </c>
      <c r="C103" s="450"/>
      <c r="D103" s="450"/>
      <c r="E103" s="364"/>
      <c r="F103" s="497"/>
      <c r="G103" s="459"/>
      <c r="H103" s="498"/>
      <c r="I103" s="498"/>
      <c r="J103" s="338"/>
      <c r="K103" s="458"/>
      <c r="L103" s="455"/>
      <c r="M103" s="455"/>
      <c r="N103" s="314"/>
      <c r="O103" s="164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</row>
    <row r="104" spans="1:29" s="115" customFormat="1" x14ac:dyDescent="0.2">
      <c r="A104" s="1388" t="s">
        <v>24</v>
      </c>
      <c r="B104" s="1388"/>
      <c r="C104" s="1388"/>
      <c r="D104" s="515"/>
      <c r="E104" s="292"/>
      <c r="F104" s="500"/>
      <c r="G104" s="456"/>
      <c r="H104" s="501"/>
      <c r="I104" s="501"/>
      <c r="J104" s="337"/>
      <c r="K104" s="296"/>
      <c r="L104" s="616"/>
      <c r="M104" s="616"/>
      <c r="N104" s="314"/>
      <c r="O104" s="164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</row>
    <row r="105" spans="1:29" s="115" customFormat="1" x14ac:dyDescent="0.2">
      <c r="A105" s="288">
        <v>9.1</v>
      </c>
      <c r="B105" s="457" t="s">
        <v>182</v>
      </c>
      <c r="C105" s="288" t="s">
        <v>25</v>
      </c>
      <c r="D105" s="458"/>
      <c r="E105" s="364">
        <v>241444</v>
      </c>
      <c r="F105" s="497"/>
      <c r="G105" s="459"/>
      <c r="H105" s="498"/>
      <c r="I105" s="498"/>
      <c r="J105" s="338"/>
      <c r="K105" s="458"/>
      <c r="L105" s="455"/>
      <c r="M105" s="455"/>
      <c r="N105" s="168" t="s">
        <v>214</v>
      </c>
      <c r="O105" s="164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</row>
    <row r="106" spans="1:29" s="115" customFormat="1" x14ac:dyDescent="0.2">
      <c r="A106" s="21"/>
      <c r="B106" s="461" t="s">
        <v>3</v>
      </c>
      <c r="C106" s="444"/>
      <c r="D106" s="24">
        <v>17605100</v>
      </c>
      <c r="E106" s="292"/>
      <c r="F106" s="500"/>
      <c r="G106" s="456"/>
      <c r="H106" s="501"/>
      <c r="I106" s="519"/>
      <c r="J106" s="520">
        <f>I106*100/D106</f>
        <v>0</v>
      </c>
      <c r="K106" s="22">
        <f>D106-I106</f>
        <v>17605100</v>
      </c>
      <c r="L106" s="616"/>
      <c r="M106" s="616"/>
      <c r="N106" s="314"/>
      <c r="O106" s="164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</row>
    <row r="107" spans="1:29" s="115" customFormat="1" ht="63" x14ac:dyDescent="0.2">
      <c r="A107" s="6"/>
      <c r="B107" s="13" t="s">
        <v>235</v>
      </c>
      <c r="C107" s="7"/>
      <c r="D107" s="18"/>
      <c r="E107" s="183"/>
      <c r="F107" s="85"/>
      <c r="G107" s="84"/>
      <c r="H107" s="171"/>
      <c r="I107" s="171"/>
      <c r="J107" s="177"/>
      <c r="K107" s="324"/>
      <c r="L107" s="348"/>
      <c r="M107" s="348"/>
      <c r="N107" s="314"/>
      <c r="O107" s="164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</row>
    <row r="108" spans="1:29" s="115" customFormat="1" ht="63" x14ac:dyDescent="0.2">
      <c r="A108" s="288">
        <v>9.1999999999999993</v>
      </c>
      <c r="B108" s="457" t="s">
        <v>182</v>
      </c>
      <c r="C108" s="288" t="s">
        <v>26</v>
      </c>
      <c r="D108" s="458"/>
      <c r="E108" s="364"/>
      <c r="F108" s="497"/>
      <c r="G108" s="459"/>
      <c r="H108" s="498"/>
      <c r="I108" s="498"/>
      <c r="J108" s="338"/>
      <c r="K108" s="458"/>
      <c r="L108" s="455"/>
      <c r="M108" s="455"/>
      <c r="N108" s="316" t="s">
        <v>413</v>
      </c>
      <c r="O108" s="164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</row>
    <row r="109" spans="1:29" s="115" customFormat="1" x14ac:dyDescent="0.2">
      <c r="A109" s="21"/>
      <c r="B109" s="461" t="s">
        <v>3</v>
      </c>
      <c r="C109" s="444"/>
      <c r="D109" s="24">
        <v>4900000</v>
      </c>
      <c r="E109" s="292"/>
      <c r="F109" s="500"/>
      <c r="G109" s="456"/>
      <c r="H109" s="501"/>
      <c r="I109" s="519"/>
      <c r="J109" s="520">
        <f>I109*100/D109</f>
        <v>0</v>
      </c>
      <c r="K109" s="22">
        <f>D109-I109</f>
        <v>4900000</v>
      </c>
      <c r="L109" s="616"/>
      <c r="M109" s="616"/>
      <c r="N109" s="314"/>
      <c r="O109" s="164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</row>
    <row r="110" spans="1:29" s="366" customFormat="1" ht="42" x14ac:dyDescent="0.35">
      <c r="A110" s="27"/>
      <c r="B110" s="28" t="s">
        <v>228</v>
      </c>
      <c r="C110" s="43"/>
      <c r="D110" s="46"/>
      <c r="E110" s="358"/>
      <c r="F110" s="87"/>
      <c r="G110" s="81"/>
      <c r="H110" s="393"/>
      <c r="I110" s="393"/>
      <c r="J110" s="394"/>
      <c r="K110" s="395"/>
      <c r="L110" s="396"/>
      <c r="M110" s="396"/>
      <c r="N110" s="397"/>
      <c r="O110" s="398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</row>
    <row r="111" spans="1:29" s="115" customFormat="1" x14ac:dyDescent="0.2">
      <c r="A111" s="1388" t="s">
        <v>27</v>
      </c>
      <c r="B111" s="1388"/>
      <c r="C111" s="1388"/>
      <c r="D111" s="515"/>
      <c r="E111" s="292"/>
      <c r="F111" s="500"/>
      <c r="G111" s="456"/>
      <c r="H111" s="501"/>
      <c r="I111" s="501"/>
      <c r="J111" s="337"/>
      <c r="K111" s="296"/>
      <c r="L111" s="616"/>
      <c r="M111" s="616"/>
      <c r="N111" s="168"/>
      <c r="O111" s="164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</row>
    <row r="112" spans="1:29" s="115" customFormat="1" x14ac:dyDescent="0.2">
      <c r="A112" s="288">
        <v>9.3000000000000007</v>
      </c>
      <c r="B112" s="457" t="s">
        <v>28</v>
      </c>
      <c r="C112" s="288" t="s">
        <v>52</v>
      </c>
      <c r="D112" s="458"/>
      <c r="E112" s="364"/>
      <c r="F112" s="497"/>
      <c r="G112" s="459"/>
      <c r="H112" s="498"/>
      <c r="I112" s="498"/>
      <c r="J112" s="338"/>
      <c r="K112" s="458"/>
      <c r="L112" s="455"/>
      <c r="M112" s="455"/>
      <c r="N112" s="168" t="s">
        <v>298</v>
      </c>
      <c r="O112" s="164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</row>
    <row r="113" spans="1:29" s="115" customFormat="1" x14ac:dyDescent="0.2">
      <c r="A113" s="21"/>
      <c r="B113" s="461" t="s">
        <v>2</v>
      </c>
      <c r="C113" s="444"/>
      <c r="D113" s="24">
        <v>1908450</v>
      </c>
      <c r="E113" s="292"/>
      <c r="F113" s="500"/>
      <c r="G113" s="456"/>
      <c r="H113" s="501"/>
      <c r="I113" s="519"/>
      <c r="J113" s="520">
        <f>I113*100/D113</f>
        <v>0</v>
      </c>
      <c r="K113" s="22">
        <f>D113-I113</f>
        <v>1908450</v>
      </c>
      <c r="L113" s="616"/>
      <c r="M113" s="616"/>
      <c r="N113" s="168"/>
      <c r="O113" s="164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</row>
    <row r="114" spans="1:29" s="115" customFormat="1" x14ac:dyDescent="0.2">
      <c r="A114" s="288">
        <v>9.4</v>
      </c>
      <c r="B114" s="457" t="s">
        <v>53</v>
      </c>
      <c r="C114" s="288" t="s">
        <v>54</v>
      </c>
      <c r="D114" s="458"/>
      <c r="E114" s="364">
        <v>241327</v>
      </c>
      <c r="F114" s="497"/>
      <c r="G114" s="459"/>
      <c r="H114" s="498"/>
      <c r="I114" s="498"/>
      <c r="J114" s="338"/>
      <c r="K114" s="458"/>
      <c r="L114" s="455"/>
      <c r="M114" s="455"/>
      <c r="N114" s="168" t="s">
        <v>299</v>
      </c>
      <c r="O114" s="164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</row>
    <row r="115" spans="1:29" s="115" customFormat="1" x14ac:dyDescent="0.2">
      <c r="A115" s="21"/>
      <c r="B115" s="461" t="s">
        <v>2</v>
      </c>
      <c r="C115" s="444"/>
      <c r="D115" s="24">
        <v>9844350</v>
      </c>
      <c r="E115" s="292"/>
      <c r="F115" s="500"/>
      <c r="G115" s="456"/>
      <c r="H115" s="501"/>
      <c r="I115" s="519">
        <v>9800000</v>
      </c>
      <c r="J115" s="520">
        <f>I115*100/D115</f>
        <v>99.549487777252935</v>
      </c>
      <c r="K115" s="22">
        <f>D115-I115</f>
        <v>44350</v>
      </c>
      <c r="L115" s="616"/>
      <c r="M115" s="616"/>
      <c r="N115" s="168"/>
      <c r="O115" s="164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</row>
    <row r="116" spans="1:29" s="115" customFormat="1" x14ac:dyDescent="0.2">
      <c r="A116" s="288">
        <v>9.5</v>
      </c>
      <c r="B116" s="457" t="s">
        <v>55</v>
      </c>
      <c r="C116" s="288" t="s">
        <v>54</v>
      </c>
      <c r="D116" s="458"/>
      <c r="E116" s="364">
        <v>241327</v>
      </c>
      <c r="F116" s="497"/>
      <c r="G116" s="459"/>
      <c r="H116" s="498"/>
      <c r="I116" s="498"/>
      <c r="J116" s="338"/>
      <c r="K116" s="458"/>
      <c r="L116" s="455"/>
      <c r="M116" s="455"/>
      <c r="N116" s="316" t="s">
        <v>347</v>
      </c>
      <c r="O116" s="164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</row>
    <row r="117" spans="1:29" s="115" customFormat="1" x14ac:dyDescent="0.2">
      <c r="A117" s="21"/>
      <c r="B117" s="461" t="s">
        <v>2</v>
      </c>
      <c r="C117" s="444"/>
      <c r="D117" s="24">
        <v>4894000</v>
      </c>
      <c r="E117" s="292"/>
      <c r="F117" s="500"/>
      <c r="G117" s="456"/>
      <c r="H117" s="501"/>
      <c r="I117" s="519"/>
      <c r="J117" s="520">
        <f>I117*100/D117</f>
        <v>0</v>
      </c>
      <c r="K117" s="22">
        <f>D117-I117</f>
        <v>4894000</v>
      </c>
      <c r="L117" s="616"/>
      <c r="M117" s="616"/>
      <c r="N117" s="168"/>
      <c r="O117" s="164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</row>
    <row r="118" spans="1:29" s="115" customFormat="1" x14ac:dyDescent="0.2">
      <c r="A118" s="288">
        <v>9.6</v>
      </c>
      <c r="B118" s="457" t="s">
        <v>51</v>
      </c>
      <c r="C118" s="288" t="s">
        <v>52</v>
      </c>
      <c r="D118" s="458"/>
      <c r="E118" s="364">
        <v>241375</v>
      </c>
      <c r="F118" s="497"/>
      <c r="G118" s="459"/>
      <c r="H118" s="498"/>
      <c r="I118" s="498"/>
      <c r="J118" s="338"/>
      <c r="K118" s="458"/>
      <c r="L118" s="455"/>
      <c r="M118" s="455"/>
      <c r="N118" s="168" t="s">
        <v>297</v>
      </c>
      <c r="O118" s="164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</row>
    <row r="119" spans="1:29" s="115" customFormat="1" x14ac:dyDescent="0.2">
      <c r="A119" s="21"/>
      <c r="B119" s="461" t="s">
        <v>2</v>
      </c>
      <c r="C119" s="444"/>
      <c r="D119" s="24">
        <v>2000000</v>
      </c>
      <c r="E119" s="292"/>
      <c r="F119" s="500"/>
      <c r="G119" s="456"/>
      <c r="H119" s="501"/>
      <c r="I119" s="519">
        <v>1200000</v>
      </c>
      <c r="J119" s="520">
        <f>I119*100/D119</f>
        <v>60</v>
      </c>
      <c r="K119" s="22">
        <f>D119-I119</f>
        <v>800000</v>
      </c>
      <c r="L119" s="616"/>
      <c r="M119" s="616"/>
      <c r="N119" s="168"/>
      <c r="O119" s="164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</row>
    <row r="120" spans="1:29" s="115" customFormat="1" x14ac:dyDescent="0.2">
      <c r="A120" s="288">
        <v>10</v>
      </c>
      <c r="B120" s="450" t="s">
        <v>58</v>
      </c>
      <c r="C120" s="450"/>
      <c r="D120" s="450"/>
      <c r="E120" s="364"/>
      <c r="F120" s="497"/>
      <c r="G120" s="459"/>
      <c r="H120" s="498"/>
      <c r="I120" s="498"/>
      <c r="J120" s="338"/>
      <c r="K120" s="458"/>
      <c r="L120" s="455"/>
      <c r="M120" s="455"/>
      <c r="N120" s="314"/>
      <c r="O120" s="164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</row>
    <row r="121" spans="1:29" s="115" customFormat="1" x14ac:dyDescent="0.2">
      <c r="A121" s="1388" t="s">
        <v>59</v>
      </c>
      <c r="B121" s="1388"/>
      <c r="C121" s="1388"/>
      <c r="D121" s="515"/>
      <c r="E121" s="292"/>
      <c r="F121" s="500"/>
      <c r="G121" s="456"/>
      <c r="H121" s="501"/>
      <c r="I121" s="501"/>
      <c r="J121" s="337"/>
      <c r="K121" s="296"/>
      <c r="L121" s="616"/>
      <c r="M121" s="616"/>
      <c r="N121" s="314"/>
      <c r="O121" s="164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</row>
    <row r="122" spans="1:29" s="115" customFormat="1" ht="63" x14ac:dyDescent="0.2">
      <c r="A122" s="288">
        <v>10.1</v>
      </c>
      <c r="B122" s="510" t="s">
        <v>322</v>
      </c>
      <c r="C122" s="288" t="s">
        <v>65</v>
      </c>
      <c r="D122" s="458"/>
      <c r="E122" s="364">
        <v>241436</v>
      </c>
      <c r="F122" s="497"/>
      <c r="G122" s="459"/>
      <c r="H122" s="498"/>
      <c r="I122" s="498"/>
      <c r="J122" s="338"/>
      <c r="K122" s="458"/>
      <c r="L122" s="455"/>
      <c r="M122" s="455"/>
      <c r="N122" s="168" t="s">
        <v>300</v>
      </c>
      <c r="O122" s="164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</row>
    <row r="123" spans="1:29" s="115" customFormat="1" x14ac:dyDescent="0.2">
      <c r="A123" s="21"/>
      <c r="B123" s="461" t="s">
        <v>2</v>
      </c>
      <c r="C123" s="444"/>
      <c r="D123" s="24">
        <v>2000000</v>
      </c>
      <c r="E123" s="292"/>
      <c r="F123" s="500"/>
      <c r="G123" s="456"/>
      <c r="H123" s="501"/>
      <c r="I123" s="519"/>
      <c r="J123" s="520">
        <f>I123*100/D123</f>
        <v>0</v>
      </c>
      <c r="K123" s="22">
        <f>D123-I123</f>
        <v>2000000</v>
      </c>
      <c r="L123" s="616"/>
      <c r="M123" s="616"/>
      <c r="N123" s="314"/>
      <c r="O123" s="164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</row>
    <row r="124" spans="1:29" s="115" customFormat="1" ht="42" x14ac:dyDescent="0.2">
      <c r="A124" s="288">
        <v>10.199999999999999</v>
      </c>
      <c r="B124" s="510" t="s">
        <v>321</v>
      </c>
      <c r="C124" s="288" t="s">
        <v>66</v>
      </c>
      <c r="D124" s="458"/>
      <c r="E124" s="364"/>
      <c r="F124" s="497"/>
      <c r="G124" s="459"/>
      <c r="H124" s="498"/>
      <c r="I124" s="498"/>
      <c r="J124" s="338"/>
      <c r="K124" s="458"/>
      <c r="L124" s="455"/>
      <c r="M124" s="455"/>
      <c r="N124" s="316" t="s">
        <v>367</v>
      </c>
      <c r="O124" s="164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</row>
    <row r="125" spans="1:29" s="115" customFormat="1" x14ac:dyDescent="0.2">
      <c r="A125" s="21"/>
      <c r="B125" s="461" t="s">
        <v>2</v>
      </c>
      <c r="C125" s="444"/>
      <c r="D125" s="24">
        <v>2000000</v>
      </c>
      <c r="E125" s="292"/>
      <c r="F125" s="500"/>
      <c r="G125" s="456"/>
      <c r="H125" s="501"/>
      <c r="I125" s="519"/>
      <c r="J125" s="520">
        <f>I125*100/D125</f>
        <v>0</v>
      </c>
      <c r="K125" s="22">
        <f>D125-I125</f>
        <v>2000000</v>
      </c>
      <c r="L125" s="616"/>
      <c r="M125" s="616"/>
      <c r="N125" s="314"/>
      <c r="O125" s="164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</row>
    <row r="126" spans="1:29" s="115" customFormat="1" x14ac:dyDescent="0.2">
      <c r="A126" s="288">
        <v>11</v>
      </c>
      <c r="B126" s="450" t="s">
        <v>67</v>
      </c>
      <c r="C126" s="450"/>
      <c r="D126" s="450"/>
      <c r="E126" s="364"/>
      <c r="F126" s="497"/>
      <c r="G126" s="459"/>
      <c r="H126" s="498"/>
      <c r="I126" s="498"/>
      <c r="J126" s="338"/>
      <c r="K126" s="458"/>
      <c r="L126" s="455"/>
      <c r="M126" s="455"/>
      <c r="N126" s="314"/>
      <c r="O126" s="164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</row>
    <row r="127" spans="1:29" s="115" customFormat="1" x14ac:dyDescent="0.2">
      <c r="A127" s="1388" t="s">
        <v>68</v>
      </c>
      <c r="B127" s="1388"/>
      <c r="C127" s="1388"/>
      <c r="D127" s="1388"/>
      <c r="E127" s="292"/>
      <c r="F127" s="500"/>
      <c r="G127" s="456"/>
      <c r="H127" s="501"/>
      <c r="I127" s="501"/>
      <c r="J127" s="337"/>
      <c r="K127" s="296"/>
      <c r="L127" s="616"/>
      <c r="M127" s="616"/>
      <c r="N127" s="314"/>
      <c r="O127" s="164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</row>
    <row r="128" spans="1:29" s="115" customFormat="1" ht="42" x14ac:dyDescent="0.2">
      <c r="A128" s="288">
        <v>11.1</v>
      </c>
      <c r="B128" s="510" t="s">
        <v>183</v>
      </c>
      <c r="C128" s="290" t="s">
        <v>185</v>
      </c>
      <c r="D128" s="458">
        <f>D129+D145</f>
        <v>1914400</v>
      </c>
      <c r="E128" s="364"/>
      <c r="F128" s="497"/>
      <c r="G128" s="459"/>
      <c r="H128" s="498"/>
      <c r="I128" s="498"/>
      <c r="J128" s="338"/>
      <c r="K128" s="458"/>
      <c r="L128" s="455"/>
      <c r="M128" s="455"/>
      <c r="N128" s="314"/>
      <c r="O128" s="164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</row>
    <row r="129" spans="1:29" s="115" customFormat="1" ht="42" x14ac:dyDescent="0.2">
      <c r="A129" s="288"/>
      <c r="B129" s="510" t="s">
        <v>317</v>
      </c>
      <c r="C129" s="290" t="s">
        <v>184</v>
      </c>
      <c r="D129" s="458">
        <v>930700</v>
      </c>
      <c r="E129" s="364">
        <v>241390</v>
      </c>
      <c r="F129" s="497"/>
      <c r="G129" s="459"/>
      <c r="H129" s="498"/>
      <c r="I129" s="523">
        <f>I130+I131</f>
        <v>0</v>
      </c>
      <c r="J129" s="524">
        <f>I129*100/D129</f>
        <v>0</v>
      </c>
      <c r="K129" s="291">
        <f>D129-I129</f>
        <v>930700</v>
      </c>
      <c r="L129" s="455"/>
      <c r="M129" s="455"/>
      <c r="N129" s="316" t="s">
        <v>435</v>
      </c>
      <c r="O129" s="164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</row>
    <row r="130" spans="1:29" s="115" customFormat="1" x14ac:dyDescent="0.2">
      <c r="A130" s="21"/>
      <c r="B130" s="461" t="s">
        <v>2</v>
      </c>
      <c r="C130" s="444"/>
      <c r="D130" s="24">
        <v>510380</v>
      </c>
      <c r="E130" s="292"/>
      <c r="F130" s="500"/>
      <c r="G130" s="456"/>
      <c r="H130" s="501"/>
      <c r="I130" s="519"/>
      <c r="J130" s="520">
        <f>I130*100/D130</f>
        <v>0</v>
      </c>
      <c r="K130" s="22">
        <f>D130-I130</f>
        <v>510380</v>
      </c>
      <c r="L130" s="616"/>
      <c r="M130" s="616"/>
      <c r="N130" s="314"/>
      <c r="O130" s="164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</row>
    <row r="131" spans="1:29" s="115" customFormat="1" x14ac:dyDescent="0.2">
      <c r="A131" s="21"/>
      <c r="B131" s="461" t="s">
        <v>3</v>
      </c>
      <c r="C131" s="444"/>
      <c r="D131" s="24">
        <v>420320</v>
      </c>
      <c r="E131" s="292"/>
      <c r="F131" s="500"/>
      <c r="G131" s="456"/>
      <c r="H131" s="501"/>
      <c r="I131" s="519"/>
      <c r="J131" s="520">
        <f>I131*100/D131</f>
        <v>0</v>
      </c>
      <c r="K131" s="22">
        <f>D131-I131</f>
        <v>420320</v>
      </c>
      <c r="L131" s="616"/>
      <c r="M131" s="616"/>
      <c r="N131" s="314"/>
      <c r="O131" s="164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</row>
    <row r="132" spans="1:29" s="366" customFormat="1" ht="42" x14ac:dyDescent="0.35">
      <c r="A132" s="27"/>
      <c r="B132" s="61" t="s">
        <v>244</v>
      </c>
      <c r="C132" s="59"/>
      <c r="D132" s="47">
        <v>50000</v>
      </c>
      <c r="E132" s="358"/>
      <c r="F132" s="87"/>
      <c r="G132" s="81"/>
      <c r="H132" s="393"/>
      <c r="I132" s="393"/>
      <c r="J132" s="394"/>
      <c r="K132" s="395"/>
      <c r="L132" s="396"/>
      <c r="M132" s="396"/>
      <c r="N132" s="397"/>
      <c r="O132" s="398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</row>
    <row r="133" spans="1:29" s="115" customFormat="1" x14ac:dyDescent="0.2">
      <c r="A133" s="6"/>
      <c r="B133" s="252" t="s">
        <v>245</v>
      </c>
      <c r="C133" s="9"/>
      <c r="D133" s="19">
        <v>50000</v>
      </c>
      <c r="E133" s="183"/>
      <c r="F133" s="85"/>
      <c r="G133" s="84"/>
      <c r="H133" s="171"/>
      <c r="I133" s="171"/>
      <c r="J133" s="177"/>
      <c r="K133" s="324"/>
      <c r="L133" s="348"/>
      <c r="M133" s="348"/>
      <c r="N133" s="314"/>
      <c r="O133" s="164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</row>
    <row r="134" spans="1:29" s="115" customFormat="1" x14ac:dyDescent="0.2">
      <c r="A134" s="6"/>
      <c r="B134" s="252" t="s">
        <v>246</v>
      </c>
      <c r="C134" s="9"/>
      <c r="D134" s="19">
        <v>30000</v>
      </c>
      <c r="E134" s="183"/>
      <c r="F134" s="85"/>
      <c r="G134" s="84"/>
      <c r="H134" s="171"/>
      <c r="I134" s="171"/>
      <c r="J134" s="177"/>
      <c r="K134" s="324"/>
      <c r="L134" s="348"/>
      <c r="M134" s="348"/>
      <c r="N134" s="314"/>
      <c r="O134" s="164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</row>
    <row r="135" spans="1:29" s="115" customFormat="1" x14ac:dyDescent="0.2">
      <c r="A135" s="6"/>
      <c r="B135" s="252" t="s">
        <v>247</v>
      </c>
      <c r="C135" s="9"/>
      <c r="D135" s="19">
        <v>40000</v>
      </c>
      <c r="E135" s="183"/>
      <c r="F135" s="85"/>
      <c r="G135" s="84"/>
      <c r="H135" s="171"/>
      <c r="I135" s="171"/>
      <c r="J135" s="177"/>
      <c r="K135" s="324"/>
      <c r="L135" s="348"/>
      <c r="M135" s="348"/>
      <c r="N135" s="314"/>
      <c r="O135" s="164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</row>
    <row r="136" spans="1:29" s="115" customFormat="1" x14ac:dyDescent="0.2">
      <c r="A136" s="6"/>
      <c r="B136" s="252" t="s">
        <v>248</v>
      </c>
      <c r="C136" s="9"/>
      <c r="D136" s="19">
        <v>28900</v>
      </c>
      <c r="E136" s="183"/>
      <c r="F136" s="85"/>
      <c r="G136" s="84"/>
      <c r="H136" s="171"/>
      <c r="I136" s="171"/>
      <c r="J136" s="177"/>
      <c r="K136" s="324"/>
      <c r="L136" s="348"/>
      <c r="M136" s="348"/>
      <c r="N136" s="314"/>
      <c r="O136" s="164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</row>
    <row r="137" spans="1:29" s="115" customFormat="1" x14ac:dyDescent="0.2">
      <c r="A137" s="6"/>
      <c r="B137" s="252" t="s">
        <v>249</v>
      </c>
      <c r="C137" s="9"/>
      <c r="D137" s="19">
        <v>24720</v>
      </c>
      <c r="E137" s="183"/>
      <c r="F137" s="85"/>
      <c r="G137" s="84"/>
      <c r="H137" s="171"/>
      <c r="I137" s="171"/>
      <c r="J137" s="177"/>
      <c r="K137" s="324"/>
      <c r="L137" s="348"/>
      <c r="M137" s="348"/>
      <c r="N137" s="314"/>
      <c r="O137" s="164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</row>
    <row r="138" spans="1:29" s="115" customFormat="1" x14ac:dyDescent="0.2">
      <c r="A138" s="6"/>
      <c r="B138" s="252" t="s">
        <v>250</v>
      </c>
      <c r="C138" s="9"/>
      <c r="D138" s="19">
        <v>29880</v>
      </c>
      <c r="E138" s="183"/>
      <c r="F138" s="85"/>
      <c r="G138" s="84"/>
      <c r="H138" s="171"/>
      <c r="I138" s="171"/>
      <c r="J138" s="177"/>
      <c r="K138" s="324"/>
      <c r="L138" s="348"/>
      <c r="M138" s="348"/>
      <c r="N138" s="314"/>
      <c r="O138" s="164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</row>
    <row r="139" spans="1:29" s="115" customFormat="1" x14ac:dyDescent="0.2">
      <c r="A139" s="6"/>
      <c r="B139" s="252" t="s">
        <v>251</v>
      </c>
      <c r="C139" s="9"/>
      <c r="D139" s="19">
        <v>27720</v>
      </c>
      <c r="E139" s="183"/>
      <c r="F139" s="85"/>
      <c r="G139" s="84"/>
      <c r="H139" s="171"/>
      <c r="I139" s="171"/>
      <c r="J139" s="177"/>
      <c r="K139" s="324"/>
      <c r="L139" s="348"/>
      <c r="M139" s="348"/>
      <c r="N139" s="314"/>
      <c r="O139" s="164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</row>
    <row r="140" spans="1:29" s="366" customFormat="1" ht="42" x14ac:dyDescent="0.35">
      <c r="A140" s="27"/>
      <c r="B140" s="28" t="s">
        <v>192</v>
      </c>
      <c r="C140" s="52"/>
      <c r="D140" s="47">
        <v>15000</v>
      </c>
      <c r="E140" s="392"/>
      <c r="F140" s="87"/>
      <c r="G140" s="81"/>
      <c r="H140" s="393"/>
      <c r="I140" s="393"/>
      <c r="J140" s="394"/>
      <c r="K140" s="395"/>
      <c r="L140" s="396"/>
      <c r="M140" s="396"/>
      <c r="N140" s="397"/>
      <c r="O140" s="398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</row>
    <row r="141" spans="1:29" s="115" customFormat="1" x14ac:dyDescent="0.2">
      <c r="A141" s="6"/>
      <c r="B141" s="13" t="s">
        <v>187</v>
      </c>
      <c r="C141" s="3"/>
      <c r="D141" s="19">
        <v>29600</v>
      </c>
      <c r="E141" s="384"/>
      <c r="F141" s="85"/>
      <c r="G141" s="84"/>
      <c r="H141" s="171"/>
      <c r="I141" s="171"/>
      <c r="J141" s="177"/>
      <c r="K141" s="324"/>
      <c r="L141" s="348"/>
      <c r="M141" s="348"/>
      <c r="N141" s="314"/>
      <c r="O141" s="164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</row>
    <row r="142" spans="1:29" s="115" customFormat="1" x14ac:dyDescent="0.2">
      <c r="A142" s="6"/>
      <c r="B142" s="13" t="s">
        <v>188</v>
      </c>
      <c r="C142" s="3"/>
      <c r="D142" s="19">
        <v>9500</v>
      </c>
      <c r="E142" s="384"/>
      <c r="F142" s="85"/>
      <c r="G142" s="84"/>
      <c r="H142" s="171"/>
      <c r="I142" s="171"/>
      <c r="J142" s="177"/>
      <c r="K142" s="324"/>
      <c r="L142" s="348"/>
      <c r="M142" s="348"/>
      <c r="N142" s="314"/>
      <c r="O142" s="164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</row>
    <row r="143" spans="1:29" s="115" customFormat="1" x14ac:dyDescent="0.2">
      <c r="A143" s="6"/>
      <c r="B143" s="13" t="s">
        <v>189</v>
      </c>
      <c r="C143" s="3"/>
      <c r="D143" s="19">
        <v>72000</v>
      </c>
      <c r="E143" s="384"/>
      <c r="F143" s="85"/>
      <c r="G143" s="84"/>
      <c r="H143" s="171"/>
      <c r="I143" s="171"/>
      <c r="J143" s="177"/>
      <c r="K143" s="324"/>
      <c r="L143" s="348"/>
      <c r="M143" s="348"/>
      <c r="N143" s="314"/>
      <c r="O143" s="164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</row>
    <row r="144" spans="1:29" s="115" customFormat="1" x14ac:dyDescent="0.2">
      <c r="A144" s="6"/>
      <c r="B144" s="13" t="s">
        <v>190</v>
      </c>
      <c r="C144" s="3"/>
      <c r="D144" s="19">
        <v>13000</v>
      </c>
      <c r="E144" s="384"/>
      <c r="F144" s="85"/>
      <c r="G144" s="84"/>
      <c r="H144" s="171"/>
      <c r="I144" s="171"/>
      <c r="J144" s="177"/>
      <c r="K144" s="324"/>
      <c r="L144" s="348"/>
      <c r="M144" s="348"/>
      <c r="N144" s="314"/>
      <c r="O144" s="164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</row>
    <row r="145" spans="1:29" s="115" customFormat="1" ht="42" x14ac:dyDescent="0.2">
      <c r="A145" s="288"/>
      <c r="B145" s="510" t="s">
        <v>317</v>
      </c>
      <c r="C145" s="290" t="s">
        <v>191</v>
      </c>
      <c r="D145" s="458">
        <f>D146+D147</f>
        <v>983700</v>
      </c>
      <c r="E145" s="364">
        <v>22235</v>
      </c>
      <c r="F145" s="497"/>
      <c r="G145" s="459"/>
      <c r="H145" s="498"/>
      <c r="I145" s="523">
        <f>I146+I147</f>
        <v>0</v>
      </c>
      <c r="J145" s="524">
        <f>I145*100/D145</f>
        <v>0</v>
      </c>
      <c r="K145" s="291">
        <f>D145-I145</f>
        <v>983700</v>
      </c>
      <c r="L145" s="455"/>
      <c r="M145" s="455"/>
      <c r="N145" s="316" t="s">
        <v>434</v>
      </c>
      <c r="O145" s="164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</row>
    <row r="146" spans="1:29" s="115" customFormat="1" x14ac:dyDescent="0.2">
      <c r="A146" s="21"/>
      <c r="B146" s="461" t="s">
        <v>2</v>
      </c>
      <c r="C146" s="444"/>
      <c r="D146" s="24">
        <v>753900</v>
      </c>
      <c r="E146" s="292"/>
      <c r="F146" s="500"/>
      <c r="G146" s="456"/>
      <c r="H146" s="501"/>
      <c r="I146" s="519"/>
      <c r="J146" s="520">
        <f>I146*100/D146</f>
        <v>0</v>
      </c>
      <c r="K146" s="22">
        <f>D146-I146</f>
        <v>753900</v>
      </c>
      <c r="L146" s="616"/>
      <c r="M146" s="616"/>
      <c r="N146" s="314"/>
      <c r="O146" s="164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</row>
    <row r="147" spans="1:29" s="115" customFormat="1" x14ac:dyDescent="0.2">
      <c r="A147" s="21"/>
      <c r="B147" s="461" t="s">
        <v>3</v>
      </c>
      <c r="C147" s="444"/>
      <c r="D147" s="24">
        <f>SUM(D148:D161)</f>
        <v>229800</v>
      </c>
      <c r="E147" s="292"/>
      <c r="F147" s="500"/>
      <c r="G147" s="456"/>
      <c r="H147" s="501"/>
      <c r="I147" s="519"/>
      <c r="J147" s="520">
        <f>I147*100/D147</f>
        <v>0</v>
      </c>
      <c r="K147" s="22">
        <f>D147-I147</f>
        <v>229800</v>
      </c>
      <c r="L147" s="616"/>
      <c r="M147" s="616"/>
      <c r="N147" s="314"/>
      <c r="O147" s="164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</row>
    <row r="148" spans="1:29" s="115" customFormat="1" ht="42" x14ac:dyDescent="0.2">
      <c r="A148" s="6"/>
      <c r="B148" s="13" t="s">
        <v>243</v>
      </c>
      <c r="C148" s="3"/>
      <c r="D148" s="19">
        <v>2500</v>
      </c>
      <c r="E148" s="384"/>
      <c r="F148" s="85"/>
      <c r="G148" s="84"/>
      <c r="H148" s="171"/>
      <c r="I148" s="171"/>
      <c r="J148" s="177"/>
      <c r="K148" s="324"/>
      <c r="L148" s="348"/>
      <c r="M148" s="348"/>
      <c r="N148" s="314"/>
      <c r="O148" s="164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</row>
    <row r="149" spans="1:29" s="115" customFormat="1" x14ac:dyDescent="0.2">
      <c r="A149" s="6"/>
      <c r="B149" s="270" t="s">
        <v>186</v>
      </c>
      <c r="C149" s="9"/>
      <c r="D149" s="19"/>
      <c r="E149" s="384"/>
      <c r="F149" s="85"/>
      <c r="G149" s="84"/>
      <c r="H149" s="171"/>
      <c r="I149" s="171"/>
      <c r="J149" s="177"/>
      <c r="K149" s="324"/>
      <c r="L149" s="348"/>
      <c r="M149" s="348"/>
      <c r="N149" s="314"/>
      <c r="O149" s="164"/>
      <c r="P149" s="73"/>
      <c r="Q149" s="73"/>
      <c r="R149" s="73"/>
      <c r="S149" s="73"/>
      <c r="T149" s="73"/>
      <c r="U149" s="73"/>
      <c r="V149" s="73"/>
      <c r="W149" s="73"/>
      <c r="X149" s="73"/>
      <c r="Y149" s="73"/>
      <c r="Z149" s="73"/>
      <c r="AA149" s="73"/>
      <c r="AB149" s="73"/>
      <c r="AC149" s="73"/>
    </row>
    <row r="150" spans="1:29" s="115" customFormat="1" ht="42" x14ac:dyDescent="0.2">
      <c r="A150" s="6"/>
      <c r="B150" s="13" t="s">
        <v>236</v>
      </c>
      <c r="C150" s="3"/>
      <c r="D150" s="19">
        <v>14800</v>
      </c>
      <c r="E150" s="384"/>
      <c r="F150" s="85"/>
      <c r="G150" s="84"/>
      <c r="H150" s="171"/>
      <c r="I150" s="171"/>
      <c r="J150" s="177"/>
      <c r="K150" s="324"/>
      <c r="L150" s="348"/>
      <c r="M150" s="348"/>
      <c r="N150" s="314"/>
      <c r="O150" s="164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</row>
    <row r="151" spans="1:29" s="115" customFormat="1" ht="42" x14ac:dyDescent="0.2">
      <c r="A151" s="6"/>
      <c r="B151" s="13" t="s">
        <v>237</v>
      </c>
      <c r="C151" s="3"/>
      <c r="D151" s="19">
        <v>22200</v>
      </c>
      <c r="E151" s="384"/>
      <c r="F151" s="85"/>
      <c r="G151" s="84"/>
      <c r="H151" s="171"/>
      <c r="I151" s="171"/>
      <c r="J151" s="177"/>
      <c r="K151" s="324"/>
      <c r="L151" s="348"/>
      <c r="M151" s="348"/>
      <c r="N151" s="314"/>
      <c r="O151" s="164"/>
      <c r="P151" s="73"/>
      <c r="Q151" s="73"/>
      <c r="R151" s="73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</row>
    <row r="152" spans="1:29" s="115" customFormat="1" ht="42" x14ac:dyDescent="0.2">
      <c r="A152" s="6"/>
      <c r="B152" s="13" t="s">
        <v>238</v>
      </c>
      <c r="C152" s="3"/>
      <c r="D152" s="19">
        <v>47500</v>
      </c>
      <c r="E152" s="384"/>
      <c r="F152" s="85"/>
      <c r="G152" s="84"/>
      <c r="H152" s="171"/>
      <c r="I152" s="171"/>
      <c r="J152" s="177"/>
      <c r="K152" s="324"/>
      <c r="L152" s="348"/>
      <c r="M152" s="348"/>
      <c r="N152" s="314"/>
      <c r="O152" s="164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  <c r="AA152" s="73"/>
      <c r="AB152" s="73"/>
      <c r="AC152" s="73"/>
    </row>
    <row r="153" spans="1:29" s="115" customFormat="1" ht="42" x14ac:dyDescent="0.2">
      <c r="A153" s="6"/>
      <c r="B153" s="13" t="s">
        <v>239</v>
      </c>
      <c r="C153" s="3"/>
      <c r="D153" s="19">
        <v>11600</v>
      </c>
      <c r="E153" s="384"/>
      <c r="F153" s="85"/>
      <c r="G153" s="84"/>
      <c r="H153" s="171"/>
      <c r="I153" s="171"/>
      <c r="J153" s="177"/>
      <c r="K153" s="324"/>
      <c r="L153" s="348"/>
      <c r="M153" s="348"/>
      <c r="N153" s="314"/>
      <c r="O153" s="164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</row>
    <row r="154" spans="1:29" s="115" customFormat="1" ht="42" x14ac:dyDescent="0.2">
      <c r="A154" s="6"/>
      <c r="B154" s="13" t="s">
        <v>240</v>
      </c>
      <c r="C154" s="3"/>
      <c r="D154" s="19">
        <v>29700</v>
      </c>
      <c r="E154" s="384"/>
      <c r="F154" s="85"/>
      <c r="G154" s="84"/>
      <c r="H154" s="171"/>
      <c r="I154" s="171"/>
      <c r="J154" s="177"/>
      <c r="K154" s="324"/>
      <c r="L154" s="348"/>
      <c r="M154" s="348"/>
      <c r="N154" s="314"/>
      <c r="O154" s="164"/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</row>
    <row r="155" spans="1:29" s="115" customFormat="1" ht="42" x14ac:dyDescent="0.2">
      <c r="A155" s="6"/>
      <c r="B155" s="13" t="s">
        <v>241</v>
      </c>
      <c r="C155" s="3"/>
      <c r="D155" s="19">
        <v>46800</v>
      </c>
      <c r="E155" s="384"/>
      <c r="F155" s="85"/>
      <c r="G155" s="84"/>
      <c r="H155" s="171"/>
      <c r="I155" s="171"/>
      <c r="J155" s="177"/>
      <c r="K155" s="324"/>
      <c r="L155" s="348"/>
      <c r="M155" s="348"/>
      <c r="N155" s="314"/>
      <c r="O155" s="164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</row>
    <row r="156" spans="1:29" s="115" customFormat="1" ht="42" x14ac:dyDescent="0.2">
      <c r="A156" s="6"/>
      <c r="B156" s="13" t="s">
        <v>242</v>
      </c>
      <c r="C156" s="3"/>
      <c r="D156" s="19">
        <v>8900</v>
      </c>
      <c r="E156" s="384"/>
      <c r="F156" s="85"/>
      <c r="G156" s="84"/>
      <c r="H156" s="171"/>
      <c r="I156" s="171"/>
      <c r="J156" s="177"/>
      <c r="K156" s="324"/>
      <c r="L156" s="348"/>
      <c r="M156" s="348"/>
      <c r="N156" s="314"/>
      <c r="O156" s="164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</row>
    <row r="157" spans="1:29" s="115" customFormat="1" ht="42" x14ac:dyDescent="0.2">
      <c r="A157" s="6"/>
      <c r="B157" s="13" t="s">
        <v>312</v>
      </c>
      <c r="C157" s="3"/>
      <c r="D157" s="19">
        <v>15600</v>
      </c>
      <c r="E157" s="384"/>
      <c r="F157" s="85"/>
      <c r="G157" s="84"/>
      <c r="H157" s="171"/>
      <c r="I157" s="171"/>
      <c r="J157" s="177"/>
      <c r="K157" s="324"/>
      <c r="L157" s="348"/>
      <c r="M157" s="348"/>
      <c r="N157" s="314"/>
      <c r="O157" s="164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</row>
    <row r="158" spans="1:29" s="115" customFormat="1" ht="42" x14ac:dyDescent="0.2">
      <c r="A158" s="6"/>
      <c r="B158" s="13" t="s">
        <v>313</v>
      </c>
      <c r="C158" s="3"/>
      <c r="D158" s="19">
        <v>4900</v>
      </c>
      <c r="E158" s="384"/>
      <c r="F158" s="85"/>
      <c r="G158" s="84"/>
      <c r="H158" s="171"/>
      <c r="I158" s="171"/>
      <c r="J158" s="177"/>
      <c r="K158" s="324"/>
      <c r="L158" s="348"/>
      <c r="M158" s="348"/>
      <c r="N158" s="314"/>
      <c r="O158" s="164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</row>
    <row r="159" spans="1:29" s="115" customFormat="1" ht="42" x14ac:dyDescent="0.2">
      <c r="A159" s="6"/>
      <c r="B159" s="13" t="s">
        <v>314</v>
      </c>
      <c r="C159" s="3"/>
      <c r="D159" s="19">
        <v>7800</v>
      </c>
      <c r="E159" s="384"/>
      <c r="F159" s="85"/>
      <c r="G159" s="84"/>
      <c r="H159" s="171"/>
      <c r="I159" s="171"/>
      <c r="J159" s="177"/>
      <c r="K159" s="324"/>
      <c r="L159" s="348"/>
      <c r="M159" s="348"/>
      <c r="N159" s="314"/>
      <c r="O159" s="164"/>
      <c r="P159" s="73"/>
      <c r="Q159" s="73"/>
      <c r="R159" s="73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</row>
    <row r="160" spans="1:29" s="115" customFormat="1" ht="63" x14ac:dyDescent="0.2">
      <c r="A160" s="6"/>
      <c r="B160" s="13" t="s">
        <v>315</v>
      </c>
      <c r="C160" s="3"/>
      <c r="D160" s="19">
        <v>15600</v>
      </c>
      <c r="E160" s="384"/>
      <c r="F160" s="85"/>
      <c r="G160" s="84"/>
      <c r="H160" s="171"/>
      <c r="I160" s="171"/>
      <c r="J160" s="177"/>
      <c r="K160" s="324"/>
      <c r="L160" s="348"/>
      <c r="M160" s="348"/>
      <c r="N160" s="314"/>
      <c r="O160" s="164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</row>
    <row r="161" spans="1:29" s="115" customFormat="1" ht="42" x14ac:dyDescent="0.2">
      <c r="A161" s="6"/>
      <c r="B161" s="13" t="s">
        <v>316</v>
      </c>
      <c r="C161" s="3"/>
      <c r="D161" s="19">
        <v>1900</v>
      </c>
      <c r="E161" s="384"/>
      <c r="F161" s="85"/>
      <c r="G161" s="84"/>
      <c r="H161" s="171"/>
      <c r="I161" s="171"/>
      <c r="J161" s="177"/>
      <c r="K161" s="324"/>
      <c r="L161" s="348"/>
      <c r="M161" s="348"/>
      <c r="N161" s="314"/>
      <c r="O161" s="164"/>
      <c r="P161" s="73"/>
      <c r="Q161" s="73"/>
      <c r="R161" s="73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</row>
    <row r="162" spans="1:29" s="115" customFormat="1" x14ac:dyDescent="0.2">
      <c r="A162" s="288">
        <v>11.2</v>
      </c>
      <c r="B162" s="510" t="s">
        <v>69</v>
      </c>
      <c r="C162" s="290" t="s">
        <v>52</v>
      </c>
      <c r="D162" s="458"/>
      <c r="E162" s="364">
        <v>22314</v>
      </c>
      <c r="F162" s="497"/>
      <c r="G162" s="459"/>
      <c r="H162" s="498"/>
      <c r="I162" s="498"/>
      <c r="J162" s="338"/>
      <c r="K162" s="458"/>
      <c r="L162" s="455"/>
      <c r="M162" s="455"/>
      <c r="N162" s="168"/>
      <c r="O162" s="164"/>
      <c r="P162" s="73"/>
      <c r="Q162" s="73"/>
      <c r="R162" s="73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</row>
    <row r="163" spans="1:29" s="115" customFormat="1" x14ac:dyDescent="0.2">
      <c r="A163" s="21"/>
      <c r="B163" s="461" t="s">
        <v>2</v>
      </c>
      <c r="C163" s="444"/>
      <c r="D163" s="24">
        <v>1356500</v>
      </c>
      <c r="E163" s="292"/>
      <c r="F163" s="500"/>
      <c r="G163" s="456"/>
      <c r="H163" s="501"/>
      <c r="I163" s="519"/>
      <c r="J163" s="520">
        <f t="shared" ref="J163:J172" si="0">I163*100/D163</f>
        <v>0</v>
      </c>
      <c r="K163" s="22">
        <f t="shared" ref="K163:K172" si="1">D163-I163</f>
        <v>1356500</v>
      </c>
      <c r="L163" s="616"/>
      <c r="M163" s="616"/>
      <c r="N163" s="314"/>
      <c r="O163" s="164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</row>
    <row r="164" spans="1:29" s="115" customFormat="1" ht="63" x14ac:dyDescent="0.2">
      <c r="A164" s="288">
        <v>11.3</v>
      </c>
      <c r="B164" s="510" t="s">
        <v>337</v>
      </c>
      <c r="C164" s="290" t="s">
        <v>20</v>
      </c>
      <c r="D164" s="458">
        <v>2584500</v>
      </c>
      <c r="E164" s="364">
        <v>241368</v>
      </c>
      <c r="F164" s="497"/>
      <c r="G164" s="459"/>
      <c r="H164" s="498"/>
      <c r="I164" s="498">
        <f>I165+I166</f>
        <v>0</v>
      </c>
      <c r="J164" s="338">
        <f t="shared" si="0"/>
        <v>0</v>
      </c>
      <c r="K164" s="458">
        <f t="shared" si="1"/>
        <v>2584500</v>
      </c>
      <c r="L164" s="455"/>
      <c r="M164" s="455"/>
      <c r="N164" s="316" t="s">
        <v>432</v>
      </c>
      <c r="O164" s="164"/>
      <c r="P164" s="73"/>
      <c r="Q164" s="73"/>
      <c r="R164" s="73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</row>
    <row r="165" spans="1:29" s="115" customFormat="1" x14ac:dyDescent="0.2">
      <c r="A165" s="21"/>
      <c r="B165" s="461" t="s">
        <v>2</v>
      </c>
      <c r="C165" s="444"/>
      <c r="D165" s="24">
        <v>1545000</v>
      </c>
      <c r="E165" s="292"/>
      <c r="F165" s="500"/>
      <c r="G165" s="456"/>
      <c r="H165" s="501"/>
      <c r="I165" s="519"/>
      <c r="J165" s="520">
        <f t="shared" si="0"/>
        <v>0</v>
      </c>
      <c r="K165" s="22">
        <f t="shared" si="1"/>
        <v>1545000</v>
      </c>
      <c r="L165" s="616"/>
      <c r="M165" s="616"/>
      <c r="N165" s="314"/>
      <c r="O165" s="164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</row>
    <row r="166" spans="1:29" s="115" customFormat="1" x14ac:dyDescent="0.2">
      <c r="A166" s="21"/>
      <c r="B166" s="461" t="s">
        <v>3</v>
      </c>
      <c r="C166" s="444"/>
      <c r="D166" s="24">
        <v>1039500</v>
      </c>
      <c r="E166" s="292"/>
      <c r="F166" s="500"/>
      <c r="G166" s="456"/>
      <c r="H166" s="501"/>
      <c r="I166" s="519">
        <f>I167+I168+I169</f>
        <v>0</v>
      </c>
      <c r="J166" s="520">
        <f t="shared" si="0"/>
        <v>0</v>
      </c>
      <c r="K166" s="22">
        <f t="shared" si="1"/>
        <v>1039500</v>
      </c>
      <c r="L166" s="616"/>
      <c r="M166" s="616"/>
      <c r="N166" s="314"/>
      <c r="O166" s="164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</row>
    <row r="167" spans="1:29" s="551" customFormat="1" ht="42" x14ac:dyDescent="0.2">
      <c r="A167" s="6"/>
      <c r="B167" s="252" t="s">
        <v>339</v>
      </c>
      <c r="C167" s="9"/>
      <c r="D167" s="19">
        <v>99000</v>
      </c>
      <c r="E167" s="183"/>
      <c r="F167" s="85"/>
      <c r="G167" s="429"/>
      <c r="H167" s="171"/>
      <c r="I167" s="11"/>
      <c r="J167" s="334">
        <f t="shared" si="0"/>
        <v>0</v>
      </c>
      <c r="K167" s="14">
        <f t="shared" si="1"/>
        <v>99000</v>
      </c>
      <c r="L167" s="348"/>
      <c r="M167" s="348"/>
      <c r="N167" s="314"/>
      <c r="O167" s="550"/>
      <c r="P167" s="299"/>
      <c r="Q167" s="299"/>
      <c r="R167" s="299"/>
      <c r="S167" s="299"/>
      <c r="T167" s="299"/>
      <c r="U167" s="299"/>
      <c r="V167" s="299"/>
      <c r="W167" s="299"/>
      <c r="X167" s="299"/>
      <c r="Y167" s="299"/>
      <c r="Z167" s="299"/>
      <c r="AA167" s="299"/>
      <c r="AB167" s="299"/>
      <c r="AC167" s="299"/>
    </row>
    <row r="168" spans="1:29" s="551" customFormat="1" x14ac:dyDescent="0.2">
      <c r="A168" s="6"/>
      <c r="B168" s="252" t="s">
        <v>340</v>
      </c>
      <c r="C168" s="9"/>
      <c r="D168" s="19">
        <v>396000</v>
      </c>
      <c r="E168" s="183"/>
      <c r="F168" s="85"/>
      <c r="G168" s="429"/>
      <c r="H168" s="171"/>
      <c r="I168" s="11"/>
      <c r="J168" s="334">
        <f t="shared" si="0"/>
        <v>0</v>
      </c>
      <c r="K168" s="14">
        <f t="shared" si="1"/>
        <v>396000</v>
      </c>
      <c r="L168" s="348"/>
      <c r="M168" s="348"/>
      <c r="N168" s="314"/>
      <c r="O168" s="550"/>
      <c r="P168" s="299"/>
      <c r="Q168" s="299"/>
      <c r="R168" s="299"/>
      <c r="S168" s="299"/>
      <c r="T168" s="299"/>
      <c r="U168" s="299"/>
      <c r="V168" s="299"/>
      <c r="W168" s="299"/>
      <c r="X168" s="299"/>
      <c r="Y168" s="299"/>
      <c r="Z168" s="299"/>
      <c r="AA168" s="299"/>
      <c r="AB168" s="299"/>
      <c r="AC168" s="299"/>
    </row>
    <row r="169" spans="1:29" s="551" customFormat="1" x14ac:dyDescent="0.2">
      <c r="A169" s="6"/>
      <c r="B169" s="252" t="s">
        <v>341</v>
      </c>
      <c r="C169" s="9"/>
      <c r="D169" s="19">
        <v>544500</v>
      </c>
      <c r="E169" s="183"/>
      <c r="F169" s="85"/>
      <c r="G169" s="429"/>
      <c r="H169" s="171"/>
      <c r="I169" s="11"/>
      <c r="J169" s="334">
        <f t="shared" si="0"/>
        <v>0</v>
      </c>
      <c r="K169" s="14">
        <f t="shared" si="1"/>
        <v>544500</v>
      </c>
      <c r="L169" s="348"/>
      <c r="M169" s="348"/>
      <c r="N169" s="314"/>
      <c r="O169" s="550"/>
      <c r="P169" s="299"/>
      <c r="Q169" s="299"/>
      <c r="R169" s="299"/>
      <c r="S169" s="299"/>
      <c r="T169" s="299"/>
      <c r="U169" s="299"/>
      <c r="V169" s="299"/>
      <c r="W169" s="299"/>
      <c r="X169" s="299"/>
      <c r="Y169" s="299"/>
      <c r="Z169" s="299"/>
      <c r="AA169" s="299"/>
      <c r="AB169" s="299"/>
      <c r="AC169" s="299"/>
    </row>
    <row r="170" spans="1:29" s="115" customFormat="1" x14ac:dyDescent="0.2">
      <c r="A170" s="288">
        <v>11.4</v>
      </c>
      <c r="B170" s="510" t="s">
        <v>70</v>
      </c>
      <c r="C170" s="290" t="s">
        <v>52</v>
      </c>
      <c r="D170" s="458">
        <v>3979000</v>
      </c>
      <c r="E170" s="364"/>
      <c r="F170" s="497"/>
      <c r="G170" s="459"/>
      <c r="H170" s="498"/>
      <c r="I170" s="498">
        <f>I172+I171</f>
        <v>0</v>
      </c>
      <c r="J170" s="338">
        <f t="shared" si="0"/>
        <v>0</v>
      </c>
      <c r="K170" s="458">
        <f t="shared" si="1"/>
        <v>3979000</v>
      </c>
      <c r="L170" s="455"/>
      <c r="M170" s="455"/>
      <c r="N170" s="168" t="s">
        <v>298</v>
      </c>
      <c r="O170" s="164"/>
      <c r="P170" s="73"/>
      <c r="Q170" s="73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</row>
    <row r="171" spans="1:29" s="115" customFormat="1" x14ac:dyDescent="0.2">
      <c r="A171" s="21"/>
      <c r="B171" s="461" t="s">
        <v>2</v>
      </c>
      <c r="C171" s="444"/>
      <c r="D171" s="24">
        <v>419000</v>
      </c>
      <c r="E171" s="292"/>
      <c r="F171" s="500"/>
      <c r="G171" s="456"/>
      <c r="H171" s="501"/>
      <c r="I171" s="519"/>
      <c r="J171" s="520">
        <f t="shared" si="0"/>
        <v>0</v>
      </c>
      <c r="K171" s="22">
        <f t="shared" si="1"/>
        <v>419000</v>
      </c>
      <c r="L171" s="616"/>
      <c r="M171" s="616"/>
      <c r="N171" s="314"/>
      <c r="O171" s="164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</row>
    <row r="172" spans="1:29" s="115" customFormat="1" x14ac:dyDescent="0.2">
      <c r="A172" s="21"/>
      <c r="B172" s="461" t="s">
        <v>3</v>
      </c>
      <c r="C172" s="444"/>
      <c r="D172" s="24">
        <v>3560000</v>
      </c>
      <c r="E172" s="292"/>
      <c r="F172" s="500"/>
      <c r="G172" s="456"/>
      <c r="H172" s="501"/>
      <c r="I172" s="519"/>
      <c r="J172" s="520">
        <f t="shared" si="0"/>
        <v>0</v>
      </c>
      <c r="K172" s="22">
        <f t="shared" si="1"/>
        <v>3560000</v>
      </c>
      <c r="L172" s="616"/>
      <c r="M172" s="616"/>
      <c r="N172" s="314"/>
      <c r="O172" s="164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</row>
    <row r="173" spans="1:29" s="115" customFormat="1" ht="42" x14ac:dyDescent="0.35">
      <c r="A173" s="6"/>
      <c r="B173" s="549" t="s">
        <v>342</v>
      </c>
      <c r="C173" s="9"/>
      <c r="D173" s="47"/>
      <c r="E173" s="358"/>
      <c r="F173" s="87"/>
      <c r="G173" s="81"/>
      <c r="H173" s="393"/>
      <c r="I173" s="29"/>
      <c r="J173" s="570"/>
      <c r="K173" s="45"/>
      <c r="L173" s="348"/>
      <c r="M173" s="348"/>
      <c r="N173" s="314"/>
      <c r="O173" s="164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</row>
    <row r="174" spans="1:29" s="115" customFormat="1" x14ac:dyDescent="0.2">
      <c r="A174" s="288">
        <v>11.5</v>
      </c>
      <c r="B174" s="510" t="s">
        <v>71</v>
      </c>
      <c r="C174" s="290" t="s">
        <v>52</v>
      </c>
      <c r="D174" s="458"/>
      <c r="E174" s="364">
        <v>22314</v>
      </c>
      <c r="F174" s="497"/>
      <c r="G174" s="459"/>
      <c r="H174" s="498"/>
      <c r="I174" s="498"/>
      <c r="J174" s="338"/>
      <c r="K174" s="458"/>
      <c r="L174" s="455"/>
      <c r="M174" s="455"/>
      <c r="N174" s="168"/>
      <c r="O174" s="164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  <c r="AA174" s="73"/>
      <c r="AB174" s="73"/>
      <c r="AC174" s="73"/>
    </row>
    <row r="175" spans="1:29" s="115" customFormat="1" x14ac:dyDescent="0.2">
      <c r="A175" s="21"/>
      <c r="B175" s="461" t="s">
        <v>2</v>
      </c>
      <c r="C175" s="444"/>
      <c r="D175" s="24">
        <v>1678450</v>
      </c>
      <c r="E175" s="292"/>
      <c r="F175" s="500"/>
      <c r="G175" s="456"/>
      <c r="H175" s="501"/>
      <c r="I175" s="519"/>
      <c r="J175" s="520">
        <f>I175*100/D175</f>
        <v>0</v>
      </c>
      <c r="K175" s="22">
        <f>D175-I175</f>
        <v>1678450</v>
      </c>
      <c r="L175" s="616"/>
      <c r="M175" s="616"/>
      <c r="N175" s="314"/>
      <c r="O175" s="164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</row>
    <row r="176" spans="1:29" s="115" customFormat="1" x14ac:dyDescent="0.2">
      <c r="A176" s="288">
        <v>11.6</v>
      </c>
      <c r="B176" s="510" t="s">
        <v>72</v>
      </c>
      <c r="C176" s="290" t="s">
        <v>52</v>
      </c>
      <c r="D176" s="458">
        <f>D178+D177</f>
        <v>370500</v>
      </c>
      <c r="E176" s="364">
        <v>22314</v>
      </c>
      <c r="F176" s="497"/>
      <c r="G176" s="459"/>
      <c r="H176" s="498"/>
      <c r="I176" s="498">
        <f>I177+I178</f>
        <v>0</v>
      </c>
      <c r="J176" s="338">
        <f>I176*100/D176</f>
        <v>0</v>
      </c>
      <c r="K176" s="458">
        <f>D176-I176</f>
        <v>370500</v>
      </c>
      <c r="L176" s="455"/>
      <c r="M176" s="455"/>
      <c r="N176" s="168"/>
      <c r="O176" s="164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</row>
    <row r="177" spans="1:29" s="115" customFormat="1" x14ac:dyDescent="0.2">
      <c r="A177" s="21"/>
      <c r="B177" s="461" t="s">
        <v>2</v>
      </c>
      <c r="C177" s="444"/>
      <c r="D177" s="24">
        <v>290500</v>
      </c>
      <c r="E177" s="292"/>
      <c r="F177" s="500"/>
      <c r="G177" s="456"/>
      <c r="H177" s="501"/>
      <c r="I177" s="519"/>
      <c r="J177" s="520">
        <f>I177*100/D177</f>
        <v>0</v>
      </c>
      <c r="K177" s="22">
        <f>D177-I177</f>
        <v>290500</v>
      </c>
      <c r="L177" s="616"/>
      <c r="M177" s="616"/>
      <c r="N177" s="314"/>
      <c r="O177" s="164"/>
      <c r="P177" s="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</row>
    <row r="178" spans="1:29" s="115" customFormat="1" ht="42" x14ac:dyDescent="0.2">
      <c r="A178" s="21"/>
      <c r="B178" s="461" t="s">
        <v>338</v>
      </c>
      <c r="C178" s="444"/>
      <c r="D178" s="24">
        <v>80000</v>
      </c>
      <c r="E178" s="292"/>
      <c r="F178" s="500"/>
      <c r="G178" s="456"/>
      <c r="H178" s="501"/>
      <c r="I178" s="519"/>
      <c r="J178" s="520">
        <f>I178*100/D178</f>
        <v>0</v>
      </c>
      <c r="K178" s="22">
        <f>D178-I178</f>
        <v>80000</v>
      </c>
      <c r="L178" s="616"/>
      <c r="M178" s="616"/>
      <c r="N178" s="314"/>
      <c r="O178" s="164"/>
      <c r="P178" s="73"/>
      <c r="Q178" s="73"/>
      <c r="R178" s="73"/>
      <c r="S178" s="73"/>
      <c r="T178" s="73"/>
      <c r="U178" s="73"/>
      <c r="V178" s="73"/>
      <c r="W178" s="73"/>
      <c r="X178" s="73"/>
      <c r="Y178" s="73"/>
      <c r="Z178" s="73"/>
      <c r="AA178" s="73"/>
      <c r="AB178" s="73"/>
      <c r="AC178" s="73"/>
    </row>
    <row r="179" spans="1:29" s="115" customFormat="1" x14ac:dyDescent="0.2">
      <c r="A179" s="288">
        <v>12</v>
      </c>
      <c r="B179" s="450" t="s">
        <v>60</v>
      </c>
      <c r="C179" s="450"/>
      <c r="D179" s="450"/>
      <c r="E179" s="364"/>
      <c r="F179" s="497"/>
      <c r="G179" s="459"/>
      <c r="H179" s="498"/>
      <c r="I179" s="498"/>
      <c r="J179" s="338"/>
      <c r="K179" s="458"/>
      <c r="L179" s="455"/>
      <c r="M179" s="455"/>
      <c r="N179" s="314"/>
      <c r="O179" s="164"/>
      <c r="P179" s="73"/>
      <c r="Q179" s="73"/>
      <c r="R179" s="73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</row>
    <row r="180" spans="1:29" s="115" customFormat="1" x14ac:dyDescent="0.2">
      <c r="A180" s="1388" t="s">
        <v>61</v>
      </c>
      <c r="B180" s="1388"/>
      <c r="C180" s="1388"/>
      <c r="D180" s="515"/>
      <c r="E180" s="292"/>
      <c r="F180" s="500"/>
      <c r="G180" s="456"/>
      <c r="H180" s="501"/>
      <c r="I180" s="501"/>
      <c r="J180" s="337"/>
      <c r="K180" s="296"/>
      <c r="L180" s="616"/>
      <c r="M180" s="616"/>
      <c r="N180" s="314"/>
      <c r="O180" s="164"/>
      <c r="P180" s="73"/>
      <c r="Q180" s="73"/>
      <c r="R180" s="73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</row>
    <row r="181" spans="1:29" s="115" customFormat="1" ht="42" x14ac:dyDescent="0.2">
      <c r="A181" s="288">
        <v>12.1</v>
      </c>
      <c r="B181" s="510" t="s">
        <v>193</v>
      </c>
      <c r="C181" s="290" t="s">
        <v>194</v>
      </c>
      <c r="D181" s="458"/>
      <c r="E181" s="364">
        <v>241355</v>
      </c>
      <c r="F181" s="497"/>
      <c r="G181" s="459"/>
      <c r="H181" s="498"/>
      <c r="I181" s="498"/>
      <c r="J181" s="338"/>
      <c r="K181" s="458"/>
      <c r="L181" s="455"/>
      <c r="M181" s="455"/>
      <c r="N181" s="168" t="s">
        <v>301</v>
      </c>
      <c r="O181" s="164"/>
      <c r="P181" s="73"/>
      <c r="Q181" s="73"/>
      <c r="R181" s="73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</row>
    <row r="182" spans="1:29" s="115" customFormat="1" x14ac:dyDescent="0.2">
      <c r="A182" s="21"/>
      <c r="B182" s="461" t="s">
        <v>2</v>
      </c>
      <c r="C182" s="444"/>
      <c r="D182" s="24">
        <v>2338400</v>
      </c>
      <c r="E182" s="292"/>
      <c r="F182" s="500"/>
      <c r="G182" s="456"/>
      <c r="H182" s="501"/>
      <c r="I182" s="501">
        <v>964472</v>
      </c>
      <c r="J182" s="337">
        <f>I182*100/D182</f>
        <v>41.244953814574068</v>
      </c>
      <c r="K182" s="296">
        <f>D182-I182</f>
        <v>1373928</v>
      </c>
      <c r="L182" s="616"/>
      <c r="M182" s="616"/>
      <c r="N182" s="314"/>
      <c r="O182" s="164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</row>
    <row r="183" spans="1:29" s="115" customFormat="1" x14ac:dyDescent="0.2">
      <c r="A183" s="288">
        <v>13</v>
      </c>
      <c r="B183" s="450" t="s">
        <v>73</v>
      </c>
      <c r="C183" s="450"/>
      <c r="D183" s="450"/>
      <c r="E183" s="364"/>
      <c r="F183" s="497"/>
      <c r="G183" s="459"/>
      <c r="H183" s="498"/>
      <c r="I183" s="498"/>
      <c r="J183" s="338"/>
      <c r="K183" s="458"/>
      <c r="L183" s="455"/>
      <c r="M183" s="455"/>
      <c r="N183" s="314"/>
      <c r="O183" s="164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</row>
    <row r="184" spans="1:29" s="115" customFormat="1" x14ac:dyDescent="0.2">
      <c r="A184" s="1390" t="s">
        <v>195</v>
      </c>
      <c r="B184" s="1391"/>
      <c r="C184" s="1391"/>
      <c r="D184" s="1392"/>
      <c r="E184" s="292"/>
      <c r="F184" s="500"/>
      <c r="G184" s="456"/>
      <c r="H184" s="501"/>
      <c r="I184" s="501"/>
      <c r="J184" s="337"/>
      <c r="K184" s="296"/>
      <c r="L184" s="616"/>
      <c r="M184" s="616"/>
      <c r="N184" s="314"/>
      <c r="O184" s="164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</row>
    <row r="185" spans="1:29" s="138" customFormat="1" ht="42" x14ac:dyDescent="0.2">
      <c r="A185" s="511">
        <v>13.1</v>
      </c>
      <c r="B185" s="502" t="s">
        <v>75</v>
      </c>
      <c r="C185" s="505" t="s">
        <v>76</v>
      </c>
      <c r="D185" s="291"/>
      <c r="E185" s="528">
        <v>241316</v>
      </c>
      <c r="F185" s="521"/>
      <c r="G185" s="522"/>
      <c r="H185" s="523"/>
      <c r="I185" s="523"/>
      <c r="J185" s="524"/>
      <c r="K185" s="291"/>
      <c r="L185" s="455"/>
      <c r="M185" s="455"/>
      <c r="N185" s="535" t="s">
        <v>414</v>
      </c>
      <c r="O185" s="167"/>
      <c r="P185" s="139"/>
      <c r="Q185" s="139"/>
      <c r="R185" s="139"/>
      <c r="S185" s="139"/>
      <c r="T185" s="139"/>
      <c r="U185" s="139"/>
      <c r="V185" s="139"/>
      <c r="W185" s="139"/>
      <c r="X185" s="139"/>
      <c r="Y185" s="139"/>
      <c r="Z185" s="139"/>
      <c r="AA185" s="139"/>
      <c r="AB185" s="139"/>
      <c r="AC185" s="139"/>
    </row>
    <row r="186" spans="1:29" s="137" customFormat="1" x14ac:dyDescent="0.2">
      <c r="A186" s="25"/>
      <c r="B186" s="461" t="s">
        <v>3</v>
      </c>
      <c r="C186" s="509"/>
      <c r="D186" s="26">
        <v>5972000</v>
      </c>
      <c r="E186" s="527"/>
      <c r="F186" s="517"/>
      <c r="G186" s="518"/>
      <c r="H186" s="519"/>
      <c r="I186" s="519"/>
      <c r="J186" s="520">
        <f>I186*100/D186</f>
        <v>0</v>
      </c>
      <c r="K186" s="22">
        <f>D186-I186</f>
        <v>5972000</v>
      </c>
      <c r="L186" s="616"/>
      <c r="M186" s="616"/>
      <c r="N186" s="378"/>
      <c r="O186" s="256"/>
    </row>
    <row r="187" spans="1:29" s="138" customFormat="1" ht="63" x14ac:dyDescent="0.2">
      <c r="A187" s="140"/>
      <c r="B187" s="13" t="s">
        <v>255</v>
      </c>
      <c r="C187" s="69"/>
      <c r="D187" s="18"/>
      <c r="E187" s="387"/>
      <c r="F187" s="135"/>
      <c r="G187" s="136"/>
      <c r="H187" s="11"/>
      <c r="I187" s="11"/>
      <c r="J187" s="334"/>
      <c r="K187" s="14"/>
      <c r="L187" s="348"/>
      <c r="M187" s="348"/>
      <c r="N187" s="317"/>
      <c r="O187" s="179"/>
      <c r="P187" s="180"/>
      <c r="Q187" s="180"/>
      <c r="R187" s="180"/>
      <c r="S187" s="180"/>
      <c r="T187" s="180"/>
      <c r="U187" s="180"/>
      <c r="V187" s="180"/>
      <c r="W187" s="180"/>
      <c r="X187" s="180"/>
      <c r="Y187" s="180"/>
      <c r="Z187" s="180"/>
      <c r="AA187" s="180"/>
      <c r="AB187" s="180"/>
      <c r="AC187" s="180"/>
    </row>
    <row r="188" spans="1:29" s="138" customFormat="1" x14ac:dyDescent="0.2">
      <c r="A188" s="511">
        <v>13.2</v>
      </c>
      <c r="B188" s="502" t="s">
        <v>206</v>
      </c>
      <c r="C188" s="505" t="s">
        <v>79</v>
      </c>
      <c r="D188" s="291">
        <f>D189+D190</f>
        <v>3039700</v>
      </c>
      <c r="E188" s="528">
        <v>241457</v>
      </c>
      <c r="F188" s="521"/>
      <c r="G188" s="522"/>
      <c r="H188" s="523"/>
      <c r="I188" s="523">
        <f>I189+I190</f>
        <v>0</v>
      </c>
      <c r="J188" s="524">
        <f t="shared" ref="J188:J193" si="2">I188*100/D188</f>
        <v>0</v>
      </c>
      <c r="K188" s="291">
        <f t="shared" ref="K188:K193" si="3">D188-I188</f>
        <v>3039700</v>
      </c>
      <c r="L188" s="455"/>
      <c r="M188" s="455"/>
      <c r="N188" s="378"/>
      <c r="O188" s="167"/>
      <c r="P188" s="139"/>
      <c r="Q188" s="139"/>
      <c r="R188" s="139"/>
      <c r="S188" s="139"/>
      <c r="T188" s="139"/>
      <c r="U188" s="139"/>
      <c r="V188" s="139"/>
      <c r="W188" s="139"/>
      <c r="X188" s="139"/>
      <c r="Y188" s="139"/>
      <c r="Z188" s="139"/>
      <c r="AA188" s="139"/>
      <c r="AB188" s="139"/>
      <c r="AC188" s="139"/>
    </row>
    <row r="189" spans="1:29" s="137" customFormat="1" x14ac:dyDescent="0.2">
      <c r="A189" s="25"/>
      <c r="B189" s="461" t="s">
        <v>2</v>
      </c>
      <c r="C189" s="509"/>
      <c r="D189" s="26">
        <v>1257800</v>
      </c>
      <c r="E189" s="527"/>
      <c r="F189" s="517"/>
      <c r="G189" s="518"/>
      <c r="H189" s="519"/>
      <c r="I189" s="519"/>
      <c r="J189" s="520">
        <f t="shared" si="2"/>
        <v>0</v>
      </c>
      <c r="K189" s="22">
        <f t="shared" si="3"/>
        <v>1257800</v>
      </c>
      <c r="L189" s="616"/>
      <c r="M189" s="616"/>
      <c r="N189" s="317"/>
      <c r="O189" s="256"/>
    </row>
    <row r="190" spans="1:29" s="137" customFormat="1" x14ac:dyDescent="0.2">
      <c r="A190" s="25"/>
      <c r="B190" s="461" t="s">
        <v>3</v>
      </c>
      <c r="C190" s="509"/>
      <c r="D190" s="26">
        <f>SUM(D191:D193)</f>
        <v>1781900</v>
      </c>
      <c r="E190" s="527"/>
      <c r="F190" s="517"/>
      <c r="G190" s="518"/>
      <c r="H190" s="519"/>
      <c r="I190" s="519">
        <f>I191+I192+I193</f>
        <v>0</v>
      </c>
      <c r="J190" s="520">
        <f t="shared" si="2"/>
        <v>0</v>
      </c>
      <c r="K190" s="22">
        <f t="shared" si="3"/>
        <v>1781900</v>
      </c>
      <c r="L190" s="616"/>
      <c r="M190" s="616"/>
      <c r="N190" s="317"/>
      <c r="O190" s="256"/>
    </row>
    <row r="191" spans="1:29" s="137" customFormat="1" ht="63" x14ac:dyDescent="0.2">
      <c r="A191" s="140"/>
      <c r="B191" s="13" t="s">
        <v>294</v>
      </c>
      <c r="C191" s="69"/>
      <c r="D191" s="14">
        <v>70000</v>
      </c>
      <c r="E191" s="387"/>
      <c r="F191" s="135"/>
      <c r="G191" s="136"/>
      <c r="H191" s="11"/>
      <c r="I191" s="11"/>
      <c r="J191" s="334">
        <f t="shared" si="2"/>
        <v>0</v>
      </c>
      <c r="K191" s="8">
        <f t="shared" si="3"/>
        <v>70000</v>
      </c>
      <c r="L191" s="348"/>
      <c r="M191" s="348"/>
      <c r="N191" s="317"/>
      <c r="O191" s="256"/>
    </row>
    <row r="192" spans="1:29" s="115" customFormat="1" ht="42" x14ac:dyDescent="0.2">
      <c r="A192" s="6"/>
      <c r="B192" s="13" t="s">
        <v>318</v>
      </c>
      <c r="C192" s="9"/>
      <c r="D192" s="14">
        <v>19000</v>
      </c>
      <c r="E192" s="384"/>
      <c r="F192" s="85"/>
      <c r="G192" s="84"/>
      <c r="H192" s="171"/>
      <c r="I192" s="11"/>
      <c r="J192" s="334">
        <f t="shared" si="2"/>
        <v>0</v>
      </c>
      <c r="K192" s="8">
        <f t="shared" si="3"/>
        <v>19000</v>
      </c>
      <c r="L192" s="348"/>
      <c r="M192" s="348"/>
      <c r="N192" s="314"/>
      <c r="O192" s="287"/>
      <c r="P192" s="208"/>
      <c r="Q192" s="208"/>
      <c r="R192" s="208"/>
      <c r="S192" s="208"/>
      <c r="T192" s="208"/>
      <c r="U192" s="208"/>
      <c r="V192" s="208"/>
      <c r="W192" s="208"/>
      <c r="X192" s="208"/>
      <c r="Y192" s="208"/>
      <c r="Z192" s="208"/>
      <c r="AA192" s="208"/>
      <c r="AB192" s="208"/>
      <c r="AC192" s="208"/>
    </row>
    <row r="193" spans="1:29" s="115" customFormat="1" ht="63" x14ac:dyDescent="0.2">
      <c r="A193" s="6"/>
      <c r="B193" s="13" t="s">
        <v>115</v>
      </c>
      <c r="C193" s="9"/>
      <c r="D193" s="14">
        <v>1692900</v>
      </c>
      <c r="E193" s="384"/>
      <c r="F193" s="85"/>
      <c r="G193" s="84"/>
      <c r="H193" s="171"/>
      <c r="I193" s="11"/>
      <c r="J193" s="334">
        <f t="shared" si="2"/>
        <v>0</v>
      </c>
      <c r="K193" s="8">
        <f t="shared" si="3"/>
        <v>1692900</v>
      </c>
      <c r="L193" s="348"/>
      <c r="M193" s="348"/>
      <c r="N193" s="314"/>
      <c r="O193" s="164"/>
      <c r="P193" s="73"/>
      <c r="Q193" s="73"/>
      <c r="R193" s="73"/>
      <c r="S193" s="73"/>
      <c r="T193" s="73"/>
      <c r="U193" s="73"/>
      <c r="V193" s="73"/>
      <c r="W193" s="73"/>
      <c r="X193" s="73"/>
      <c r="Y193" s="73"/>
      <c r="Z193" s="73"/>
      <c r="AA193" s="73"/>
      <c r="AB193" s="73"/>
      <c r="AC193" s="73"/>
    </row>
    <row r="194" spans="1:29" s="138" customFormat="1" x14ac:dyDescent="0.2">
      <c r="A194" s="511">
        <v>13.3</v>
      </c>
      <c r="B194" s="502" t="s">
        <v>205</v>
      </c>
      <c r="C194" s="505" t="s">
        <v>80</v>
      </c>
      <c r="D194" s="291"/>
      <c r="E194" s="528">
        <v>241354</v>
      </c>
      <c r="F194" s="521"/>
      <c r="G194" s="522"/>
      <c r="H194" s="523"/>
      <c r="I194" s="523"/>
      <c r="J194" s="524"/>
      <c r="K194" s="291"/>
      <c r="L194" s="455"/>
      <c r="M194" s="455"/>
      <c r="N194" s="535" t="s">
        <v>410</v>
      </c>
      <c r="O194" s="167"/>
      <c r="P194" s="139"/>
      <c r="Q194" s="139"/>
      <c r="R194" s="139"/>
      <c r="S194" s="139"/>
      <c r="T194" s="139"/>
      <c r="U194" s="139"/>
      <c r="V194" s="139"/>
      <c r="W194" s="139"/>
      <c r="X194" s="139"/>
      <c r="Y194" s="139"/>
      <c r="Z194" s="139"/>
      <c r="AA194" s="139"/>
      <c r="AB194" s="139"/>
      <c r="AC194" s="139"/>
    </row>
    <row r="195" spans="1:29" s="137" customFormat="1" x14ac:dyDescent="0.2">
      <c r="A195" s="25"/>
      <c r="B195" s="461" t="s">
        <v>3</v>
      </c>
      <c r="C195" s="509"/>
      <c r="D195" s="26">
        <v>1695400</v>
      </c>
      <c r="E195" s="513"/>
      <c r="F195" s="517">
        <v>241416</v>
      </c>
      <c r="G195" s="517">
        <v>241446</v>
      </c>
      <c r="H195" s="519">
        <v>1200000</v>
      </c>
      <c r="I195" s="519"/>
      <c r="J195" s="520">
        <f>I195*100/H195</f>
        <v>0</v>
      </c>
      <c r="K195" s="22">
        <f>H195-I195</f>
        <v>1200000</v>
      </c>
      <c r="L195" s="616"/>
      <c r="M195" s="507">
        <f>D195-K195</f>
        <v>495400</v>
      </c>
      <c r="N195" s="317"/>
      <c r="O195" s="256"/>
    </row>
    <row r="196" spans="1:29" s="138" customFormat="1" ht="63" x14ac:dyDescent="0.2">
      <c r="A196" s="140"/>
      <c r="B196" s="13" t="s">
        <v>348</v>
      </c>
      <c r="C196" s="69"/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535"/>
      <c r="O196" s="179"/>
      <c r="P196" s="180"/>
      <c r="Q196" s="180"/>
      <c r="R196" s="180"/>
      <c r="S196" s="180"/>
      <c r="T196" s="180"/>
      <c r="U196" s="180"/>
      <c r="V196" s="180"/>
      <c r="W196" s="180"/>
      <c r="X196" s="180"/>
      <c r="Y196" s="180"/>
      <c r="Z196" s="180"/>
      <c r="AA196" s="180"/>
      <c r="AB196" s="180"/>
      <c r="AC196" s="180"/>
    </row>
    <row r="197" spans="1:29" s="138" customFormat="1" ht="42" x14ac:dyDescent="0.2">
      <c r="A197" s="511">
        <v>13.4</v>
      </c>
      <c r="B197" s="502" t="s">
        <v>406</v>
      </c>
      <c r="C197" s="505" t="s">
        <v>80</v>
      </c>
      <c r="D197" s="291"/>
      <c r="E197" s="528">
        <v>241354</v>
      </c>
      <c r="F197" s="521"/>
      <c r="G197" s="522"/>
      <c r="H197" s="523"/>
      <c r="I197" s="523"/>
      <c r="J197" s="524"/>
      <c r="K197" s="291"/>
      <c r="L197" s="455"/>
      <c r="M197" s="455"/>
      <c r="N197" s="535" t="s">
        <v>377</v>
      </c>
      <c r="O197" s="167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  <c r="AA197" s="139"/>
      <c r="AB197" s="139"/>
      <c r="AC197" s="139"/>
    </row>
    <row r="198" spans="1:29" s="137" customFormat="1" x14ac:dyDescent="0.2">
      <c r="A198" s="25"/>
      <c r="B198" s="461" t="s">
        <v>3</v>
      </c>
      <c r="C198" s="509"/>
      <c r="D198" s="26">
        <v>1372000</v>
      </c>
      <c r="E198" s="513"/>
      <c r="F198" s="517">
        <v>241416</v>
      </c>
      <c r="G198" s="517">
        <v>241461</v>
      </c>
      <c r="H198" s="519">
        <v>1029000</v>
      </c>
      <c r="I198" s="519">
        <v>1029000</v>
      </c>
      <c r="J198" s="520">
        <f>I198*100/H198</f>
        <v>100</v>
      </c>
      <c r="K198" s="22">
        <f>H198-I198</f>
        <v>0</v>
      </c>
      <c r="L198" s="616"/>
      <c r="M198" s="507">
        <f>D198-H198</f>
        <v>343000</v>
      </c>
      <c r="N198" s="317"/>
      <c r="O198" s="256"/>
    </row>
    <row r="199" spans="1:29" s="138" customFormat="1" ht="63" x14ac:dyDescent="0.2">
      <c r="A199" s="140"/>
      <c r="B199" s="13" t="s">
        <v>252</v>
      </c>
      <c r="C199" s="69"/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535"/>
      <c r="O199" s="179"/>
      <c r="P199" s="180"/>
      <c r="Q199" s="180"/>
      <c r="R199" s="180"/>
      <c r="S199" s="180"/>
      <c r="T199" s="180"/>
      <c r="U199" s="180"/>
      <c r="V199" s="180"/>
      <c r="W199" s="180"/>
      <c r="X199" s="180"/>
      <c r="Y199" s="180"/>
      <c r="Z199" s="180"/>
      <c r="AA199" s="180"/>
      <c r="AB199" s="180"/>
      <c r="AC199" s="180"/>
    </row>
    <row r="200" spans="1:29" s="138" customFormat="1" ht="42" x14ac:dyDescent="0.2">
      <c r="A200" s="511">
        <v>13.5</v>
      </c>
      <c r="B200" s="502" t="s">
        <v>204</v>
      </c>
      <c r="C200" s="505" t="s">
        <v>74</v>
      </c>
      <c r="D200" s="291"/>
      <c r="E200" s="528"/>
      <c r="F200" s="521"/>
      <c r="G200" s="522"/>
      <c r="H200" s="523"/>
      <c r="I200" s="523"/>
      <c r="J200" s="524"/>
      <c r="K200" s="291"/>
      <c r="L200" s="455"/>
      <c r="M200" s="455"/>
      <c r="N200" s="378" t="s">
        <v>415</v>
      </c>
      <c r="O200" s="167"/>
      <c r="P200" s="139"/>
      <c r="Q200" s="139"/>
      <c r="R200" s="139"/>
      <c r="S200" s="139"/>
      <c r="T200" s="139"/>
      <c r="U200" s="139"/>
      <c r="V200" s="139"/>
      <c r="W200" s="139"/>
      <c r="X200" s="139"/>
      <c r="Y200" s="139"/>
      <c r="Z200" s="139"/>
      <c r="AA200" s="139"/>
      <c r="AB200" s="139"/>
      <c r="AC200" s="139"/>
    </row>
    <row r="201" spans="1:29" s="137" customFormat="1" x14ac:dyDescent="0.2">
      <c r="A201" s="25"/>
      <c r="B201" s="461" t="s">
        <v>3</v>
      </c>
      <c r="C201" s="509"/>
      <c r="D201" s="26">
        <v>702900</v>
      </c>
      <c r="E201" s="527"/>
      <c r="F201" s="517"/>
      <c r="G201" s="518"/>
      <c r="H201" s="519"/>
      <c r="I201" s="519"/>
      <c r="J201" s="520"/>
      <c r="K201" s="22"/>
      <c r="L201" s="616"/>
      <c r="M201" s="616"/>
      <c r="N201" s="317"/>
      <c r="O201" s="256"/>
    </row>
    <row r="202" spans="1:29" s="138" customFormat="1" ht="63" x14ac:dyDescent="0.2">
      <c r="A202" s="140"/>
      <c r="B202" s="13" t="s">
        <v>229</v>
      </c>
      <c r="C202" s="69"/>
      <c r="E202" s="387"/>
      <c r="F202" s="135"/>
      <c r="G202" s="136"/>
      <c r="H202" s="11"/>
      <c r="I202" s="11"/>
      <c r="J202" s="334"/>
      <c r="K202" s="14"/>
      <c r="L202" s="348"/>
      <c r="M202" s="348"/>
      <c r="N202" s="317"/>
      <c r="O202" s="179"/>
      <c r="P202" s="180"/>
      <c r="Q202" s="180"/>
      <c r="R202" s="180"/>
      <c r="S202" s="180"/>
      <c r="T202" s="180"/>
      <c r="U202" s="180"/>
      <c r="V202" s="180"/>
      <c r="W202" s="180"/>
      <c r="X202" s="180"/>
      <c r="Y202" s="180"/>
      <c r="Z202" s="180"/>
      <c r="AA202" s="180"/>
      <c r="AB202" s="180"/>
      <c r="AC202" s="180"/>
    </row>
    <row r="203" spans="1:29" s="138" customFormat="1" ht="42" x14ac:dyDescent="0.2">
      <c r="A203" s="511">
        <v>13.6</v>
      </c>
      <c r="B203" s="502" t="s">
        <v>81</v>
      </c>
      <c r="C203" s="505" t="s">
        <v>74</v>
      </c>
      <c r="D203" s="291"/>
      <c r="E203" s="528">
        <v>241442</v>
      </c>
      <c r="F203" s="521"/>
      <c r="G203" s="522"/>
      <c r="H203" s="523"/>
      <c r="I203" s="523"/>
      <c r="J203" s="524"/>
      <c r="K203" s="291"/>
      <c r="L203" s="455"/>
      <c r="M203" s="455"/>
      <c r="N203" s="378" t="s">
        <v>230</v>
      </c>
      <c r="O203" s="167"/>
      <c r="P203" s="139"/>
      <c r="Q203" s="139"/>
      <c r="R203" s="139"/>
      <c r="S203" s="139"/>
      <c r="T203" s="139"/>
      <c r="U203" s="139"/>
      <c r="V203" s="139"/>
      <c r="W203" s="139"/>
      <c r="X203" s="139"/>
      <c r="Y203" s="139"/>
      <c r="Z203" s="139"/>
      <c r="AA203" s="139"/>
      <c r="AB203" s="139"/>
      <c r="AC203" s="139"/>
    </row>
    <row r="204" spans="1:29" s="137" customFormat="1" x14ac:dyDescent="0.2">
      <c r="A204" s="25"/>
      <c r="B204" s="461" t="s">
        <v>3</v>
      </c>
      <c r="C204" s="509"/>
      <c r="D204" s="26">
        <v>370000</v>
      </c>
      <c r="E204" s="527"/>
      <c r="F204" s="517"/>
      <c r="G204" s="518"/>
      <c r="H204" s="519"/>
      <c r="I204" s="519"/>
      <c r="J204" s="520">
        <f>I204*100/D204</f>
        <v>0</v>
      </c>
      <c r="K204" s="22">
        <f>D204-I204</f>
        <v>370000</v>
      </c>
      <c r="L204" s="616"/>
      <c r="M204" s="616"/>
      <c r="N204" s="317"/>
      <c r="O204" s="256"/>
    </row>
    <row r="205" spans="1:29" s="138" customFormat="1" ht="42" x14ac:dyDescent="0.2">
      <c r="A205" s="140"/>
      <c r="B205" s="13" t="s">
        <v>203</v>
      </c>
      <c r="C205" s="69"/>
      <c r="D205" s="18"/>
      <c r="E205" s="387"/>
      <c r="F205" s="135"/>
      <c r="G205" s="136"/>
      <c r="H205" s="11"/>
      <c r="I205" s="11"/>
      <c r="J205" s="334"/>
      <c r="K205" s="14"/>
      <c r="L205" s="348"/>
      <c r="M205" s="348"/>
      <c r="N205" s="317"/>
      <c r="O205" s="179"/>
      <c r="P205" s="180"/>
      <c r="Q205" s="180"/>
      <c r="R205" s="180"/>
      <c r="S205" s="180"/>
      <c r="T205" s="180"/>
      <c r="U205" s="180"/>
      <c r="V205" s="180"/>
      <c r="W205" s="180"/>
      <c r="X205" s="180"/>
      <c r="Y205" s="180"/>
      <c r="Z205" s="180"/>
      <c r="AA205" s="180"/>
      <c r="AB205" s="180"/>
      <c r="AC205" s="180"/>
    </row>
    <row r="206" spans="1:29" s="138" customFormat="1" x14ac:dyDescent="0.2">
      <c r="A206" s="536">
        <v>13.7</v>
      </c>
      <c r="B206" s="502" t="s">
        <v>207</v>
      </c>
      <c r="C206" s="505" t="s">
        <v>74</v>
      </c>
      <c r="D206" s="291"/>
      <c r="E206" s="528">
        <v>241292</v>
      </c>
      <c r="F206" s="521"/>
      <c r="G206" s="522"/>
      <c r="H206" s="523"/>
      <c r="I206" s="523"/>
      <c r="J206" s="524"/>
      <c r="K206" s="291"/>
      <c r="L206" s="455"/>
      <c r="M206" s="455"/>
      <c r="N206" s="378" t="s">
        <v>216</v>
      </c>
      <c r="O206" s="167"/>
      <c r="P206" s="139"/>
      <c r="Q206" s="139"/>
      <c r="R206" s="139"/>
      <c r="S206" s="139"/>
      <c r="T206" s="139"/>
      <c r="U206" s="139"/>
      <c r="V206" s="139"/>
      <c r="W206" s="139"/>
      <c r="X206" s="139"/>
      <c r="Y206" s="139"/>
      <c r="Z206" s="139"/>
      <c r="AA206" s="139"/>
      <c r="AB206" s="139"/>
      <c r="AC206" s="139"/>
    </row>
    <row r="207" spans="1:29" s="137" customFormat="1" x14ac:dyDescent="0.2">
      <c r="A207" s="25"/>
      <c r="B207" s="461" t="s">
        <v>3</v>
      </c>
      <c r="C207" s="509"/>
      <c r="D207" s="26">
        <v>473200</v>
      </c>
      <c r="E207" s="527"/>
      <c r="F207" s="517">
        <v>241418</v>
      </c>
      <c r="G207" s="517">
        <v>241478</v>
      </c>
      <c r="H207" s="519">
        <v>471000</v>
      </c>
      <c r="I207" s="519">
        <v>471000</v>
      </c>
      <c r="J207" s="520">
        <f>I207*100/H207</f>
        <v>100</v>
      </c>
      <c r="K207" s="22">
        <f>I207-H207</f>
        <v>0</v>
      </c>
      <c r="L207" s="616"/>
      <c r="M207" s="615">
        <f>D207-H207</f>
        <v>2200</v>
      </c>
      <c r="N207" s="317"/>
      <c r="O207" s="256"/>
    </row>
    <row r="208" spans="1:29" s="138" customFormat="1" ht="74.25" customHeight="1" x14ac:dyDescent="0.2">
      <c r="A208" s="140"/>
      <c r="B208" s="13" t="s">
        <v>82</v>
      </c>
      <c r="C208" s="69"/>
      <c r="D208" s="18"/>
      <c r="E208" s="387"/>
      <c r="F208" s="135"/>
      <c r="G208" s="136"/>
      <c r="H208" s="11"/>
      <c r="I208" s="11"/>
      <c r="J208" s="334"/>
      <c r="K208" s="14"/>
      <c r="L208" s="348"/>
      <c r="M208" s="348"/>
      <c r="N208" s="317"/>
      <c r="O208" s="179"/>
      <c r="P208" s="180"/>
      <c r="Q208" s="180"/>
      <c r="R208" s="180"/>
      <c r="S208" s="180"/>
      <c r="T208" s="180"/>
      <c r="U208" s="180"/>
      <c r="V208" s="180"/>
      <c r="W208" s="180"/>
      <c r="X208" s="180"/>
      <c r="Y208" s="180"/>
      <c r="Z208" s="180"/>
      <c r="AA208" s="180"/>
      <c r="AB208" s="180"/>
      <c r="AC208" s="180"/>
    </row>
    <row r="209" spans="1:30" s="300" customFormat="1" x14ac:dyDescent="0.2">
      <c r="A209" s="288"/>
      <c r="B209" s="289" t="s">
        <v>150</v>
      </c>
      <c r="C209" s="290"/>
      <c r="D209" s="291">
        <v>9000000</v>
      </c>
      <c r="E209" s="292"/>
      <c r="F209" s="293"/>
      <c r="G209" s="294"/>
      <c r="H209" s="295"/>
      <c r="I209" s="295">
        <v>2321807.2999999998</v>
      </c>
      <c r="J209" s="337">
        <f>I209/D209*100</f>
        <v>25.797858888888886</v>
      </c>
      <c r="K209" s="296">
        <f>D209-I209</f>
        <v>6678192.7000000002</v>
      </c>
      <c r="L209" s="616"/>
      <c r="M209" s="616"/>
      <c r="N209" s="168"/>
      <c r="O209" s="164"/>
      <c r="P209" s="73"/>
      <c r="Q209" s="73"/>
      <c r="R209" s="298"/>
      <c r="S209" s="299"/>
      <c r="T209" s="299"/>
      <c r="U209" s="299"/>
      <c r="V209" s="299"/>
      <c r="W209" s="299"/>
      <c r="X209" s="299"/>
      <c r="Y209" s="299"/>
      <c r="Z209" s="299"/>
      <c r="AA209" s="299"/>
      <c r="AB209" s="299"/>
      <c r="AC209" s="299"/>
      <c r="AD209" s="299"/>
    </row>
    <row r="210" spans="1:30" s="677" customFormat="1" ht="30" customHeight="1" x14ac:dyDescent="0.2">
      <c r="A210" s="1375" t="s">
        <v>426</v>
      </c>
      <c r="B210" s="1376"/>
      <c r="C210" s="1377"/>
      <c r="D210" s="667"/>
      <c r="E210" s="668"/>
      <c r="F210" s="669"/>
      <c r="G210" s="669"/>
      <c r="H210" s="670"/>
      <c r="I210" s="667"/>
      <c r="J210" s="671"/>
      <c r="K210" s="670"/>
      <c r="L210" s="672"/>
      <c r="M210" s="672"/>
      <c r="N210" s="673"/>
      <c r="O210" s="674"/>
      <c r="P210" s="675"/>
      <c r="Q210" s="676"/>
      <c r="R210" s="675"/>
      <c r="S210" s="675"/>
      <c r="T210" s="675"/>
      <c r="U210" s="675"/>
      <c r="V210" s="675"/>
      <c r="W210" s="675"/>
      <c r="X210" s="675"/>
      <c r="Y210" s="675"/>
      <c r="Z210" s="675"/>
      <c r="AA210" s="675"/>
      <c r="AB210" s="675"/>
      <c r="AC210" s="675"/>
    </row>
    <row r="211" spans="1:30" s="5" customFormat="1" ht="24.75" customHeight="1" x14ac:dyDescent="0.2">
      <c r="A211" s="1393" t="s">
        <v>158</v>
      </c>
      <c r="B211" s="1393"/>
      <c r="C211" s="621"/>
      <c r="D211" s="622"/>
      <c r="E211" s="181"/>
      <c r="F211" s="623"/>
      <c r="G211" s="623"/>
      <c r="H211" s="374"/>
      <c r="I211" s="622"/>
      <c r="J211" s="624"/>
      <c r="K211" s="374"/>
      <c r="L211" s="471"/>
      <c r="M211" s="471"/>
      <c r="N211" s="314"/>
      <c r="O211" s="164"/>
      <c r="P211" s="73"/>
      <c r="Q211" s="117"/>
      <c r="R211" s="73"/>
      <c r="S211" s="73"/>
      <c r="T211" s="73"/>
      <c r="U211" s="73"/>
      <c r="V211" s="73"/>
      <c r="W211" s="73"/>
      <c r="X211" s="73"/>
      <c r="Y211" s="73"/>
      <c r="Z211" s="73"/>
      <c r="AA211" s="73"/>
      <c r="AB211" s="73"/>
      <c r="AC211" s="73"/>
    </row>
    <row r="212" spans="1:30" s="5" customFormat="1" ht="24.75" customHeight="1" x14ac:dyDescent="0.2">
      <c r="A212" s="631" t="s">
        <v>98</v>
      </c>
      <c r="B212" s="631"/>
      <c r="C212" s="621"/>
      <c r="D212" s="622"/>
      <c r="E212" s="181"/>
      <c r="F212" s="623"/>
      <c r="G212" s="623"/>
      <c r="H212" s="374"/>
      <c r="I212" s="622"/>
      <c r="J212" s="624"/>
      <c r="K212" s="374"/>
      <c r="L212" s="471"/>
      <c r="M212" s="471"/>
      <c r="N212" s="314"/>
      <c r="O212" s="164"/>
      <c r="P212" s="73"/>
      <c r="Q212" s="117"/>
      <c r="R212" s="73"/>
      <c r="S212" s="73"/>
      <c r="T212" s="73"/>
      <c r="U212" s="73"/>
      <c r="V212" s="73"/>
      <c r="W212" s="73"/>
      <c r="X212" s="73"/>
      <c r="Y212" s="73"/>
      <c r="Z212" s="73"/>
      <c r="AA212" s="73"/>
      <c r="AB212" s="73"/>
      <c r="AC212" s="73"/>
    </row>
    <row r="213" spans="1:30" s="115" customFormat="1" x14ac:dyDescent="0.2">
      <c r="A213" s="111">
        <v>1</v>
      </c>
      <c r="B213" s="210" t="s">
        <v>31</v>
      </c>
      <c r="C213" s="254"/>
      <c r="D213" s="632"/>
      <c r="E213" s="185"/>
      <c r="F213" s="633"/>
      <c r="G213" s="634"/>
      <c r="H213" s="635"/>
      <c r="I213" s="635"/>
      <c r="J213" s="636"/>
      <c r="K213" s="632"/>
      <c r="L213" s="630"/>
      <c r="M213" s="630"/>
      <c r="N213" s="314"/>
      <c r="O213" s="164"/>
      <c r="P213" s="73"/>
      <c r="Q213" s="73"/>
      <c r="R213" s="73"/>
      <c r="S213" s="73"/>
      <c r="T213" s="73"/>
      <c r="U213" s="73"/>
      <c r="V213" s="73"/>
      <c r="W213" s="73"/>
      <c r="X213" s="73"/>
      <c r="Y213" s="73"/>
      <c r="Z213" s="73"/>
      <c r="AA213" s="73"/>
      <c r="AB213" s="73"/>
      <c r="AC213" s="73"/>
    </row>
    <row r="214" spans="1:30" s="115" customFormat="1" x14ac:dyDescent="0.2">
      <c r="A214" s="1384" t="s">
        <v>32</v>
      </c>
      <c r="B214" s="1384"/>
      <c r="C214" s="1384"/>
      <c r="D214" s="638"/>
      <c r="E214" s="181"/>
      <c r="F214" s="639"/>
      <c r="G214" s="481"/>
      <c r="H214" s="640"/>
      <c r="I214" s="640"/>
      <c r="J214" s="482"/>
      <c r="K214" s="483"/>
      <c r="L214" s="471"/>
      <c r="M214" s="471"/>
      <c r="N214" s="314"/>
      <c r="O214" s="164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</row>
    <row r="215" spans="1:30" s="115" customFormat="1" ht="42" x14ac:dyDescent="0.2">
      <c r="A215" s="111">
        <v>1.1000000000000001</v>
      </c>
      <c r="B215" s="643" t="s">
        <v>211</v>
      </c>
      <c r="C215" s="625" t="s">
        <v>164</v>
      </c>
      <c r="D215" s="644"/>
      <c r="E215" s="645">
        <v>22319</v>
      </c>
      <c r="F215" s="633"/>
      <c r="G215" s="634"/>
      <c r="H215" s="635"/>
      <c r="I215" s="635"/>
      <c r="J215" s="636"/>
      <c r="K215" s="632"/>
      <c r="L215" s="630"/>
      <c r="M215" s="630"/>
      <c r="N215" s="168" t="s">
        <v>298</v>
      </c>
      <c r="O215" s="164"/>
      <c r="P215" s="73"/>
      <c r="Q215" s="73"/>
      <c r="R215" s="73"/>
      <c r="S215" s="73"/>
      <c r="T215" s="73"/>
      <c r="U215" s="73"/>
      <c r="V215" s="73"/>
      <c r="W215" s="73"/>
      <c r="X215" s="73"/>
      <c r="Y215" s="73"/>
      <c r="Z215" s="73"/>
      <c r="AA215" s="73"/>
      <c r="AB215" s="73"/>
      <c r="AC215" s="73"/>
    </row>
    <row r="216" spans="1:30" s="115" customFormat="1" x14ac:dyDescent="0.2">
      <c r="A216" s="637"/>
      <c r="B216" s="641" t="s">
        <v>3</v>
      </c>
      <c r="C216" s="621"/>
      <c r="D216" s="642">
        <v>3115400</v>
      </c>
      <c r="E216" s="646"/>
      <c r="F216" s="639"/>
      <c r="G216" s="481"/>
      <c r="H216" s="640"/>
      <c r="I216" s="647"/>
      <c r="J216" s="648">
        <f>I216*100/D216</f>
        <v>0</v>
      </c>
      <c r="K216" s="590">
        <f>D216-I216</f>
        <v>3115400</v>
      </c>
      <c r="L216" s="471"/>
      <c r="M216" s="471"/>
      <c r="N216" s="314"/>
      <c r="O216" s="164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</row>
    <row r="217" spans="1:30" s="115" customFormat="1" ht="42" x14ac:dyDescent="0.2">
      <c r="A217" s="2"/>
      <c r="B217" s="13" t="s">
        <v>334</v>
      </c>
      <c r="C217" s="3"/>
      <c r="D217" s="19"/>
      <c r="E217" s="384"/>
      <c r="F217" s="85"/>
      <c r="G217" s="84"/>
      <c r="H217" s="171"/>
      <c r="I217" s="171"/>
      <c r="J217" s="177"/>
      <c r="K217" s="324"/>
      <c r="L217" s="348"/>
      <c r="M217" s="348"/>
      <c r="N217" s="314"/>
      <c r="O217" s="164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  <c r="AA217" s="73"/>
      <c r="AB217" s="73"/>
      <c r="AC217" s="73"/>
    </row>
    <row r="218" spans="1:30" s="115" customFormat="1" ht="42" x14ac:dyDescent="0.2">
      <c r="A218" s="649">
        <v>1.2</v>
      </c>
      <c r="B218" s="643" t="s">
        <v>323</v>
      </c>
      <c r="C218" s="625" t="s">
        <v>164</v>
      </c>
      <c r="D218" s="644"/>
      <c r="E218" s="645">
        <v>22319</v>
      </c>
      <c r="F218" s="633"/>
      <c r="G218" s="634"/>
      <c r="H218" s="635"/>
      <c r="I218" s="635"/>
      <c r="J218" s="636"/>
      <c r="K218" s="632"/>
      <c r="L218" s="630"/>
      <c r="M218" s="630"/>
      <c r="N218" s="168" t="s">
        <v>298</v>
      </c>
      <c r="O218" s="164"/>
      <c r="P218" s="73"/>
      <c r="Q218" s="73"/>
      <c r="R218" s="73"/>
      <c r="S218" s="73"/>
      <c r="T218" s="73"/>
      <c r="U218" s="73"/>
      <c r="V218" s="73"/>
      <c r="W218" s="73"/>
      <c r="X218" s="73"/>
      <c r="Y218" s="73"/>
      <c r="Z218" s="73"/>
      <c r="AA218" s="73"/>
      <c r="AB218" s="73"/>
      <c r="AC218" s="73"/>
    </row>
    <row r="219" spans="1:30" s="115" customFormat="1" x14ac:dyDescent="0.2">
      <c r="A219" s="637"/>
      <c r="B219" s="641" t="s">
        <v>3</v>
      </c>
      <c r="C219" s="621"/>
      <c r="D219" s="642">
        <v>4522800</v>
      </c>
      <c r="E219" s="646"/>
      <c r="F219" s="639"/>
      <c r="G219" s="481"/>
      <c r="H219" s="640"/>
      <c r="I219" s="647"/>
      <c r="J219" s="648">
        <f>I219*100/D219</f>
        <v>0</v>
      </c>
      <c r="K219" s="590">
        <f>D219-I219</f>
        <v>4522800</v>
      </c>
      <c r="L219" s="471"/>
      <c r="M219" s="471"/>
      <c r="N219" s="314"/>
      <c r="O219" s="164"/>
      <c r="P219" s="73"/>
      <c r="Q219" s="73"/>
      <c r="R219" s="73"/>
      <c r="S219" s="73"/>
      <c r="T219" s="73"/>
      <c r="U219" s="73"/>
      <c r="V219" s="73"/>
      <c r="W219" s="73"/>
      <c r="X219" s="73"/>
      <c r="Y219" s="73"/>
      <c r="Z219" s="73"/>
      <c r="AA219" s="73"/>
      <c r="AB219" s="73"/>
      <c r="AC219" s="73"/>
    </row>
    <row r="220" spans="1:30" s="548" customFormat="1" ht="63" x14ac:dyDescent="0.2">
      <c r="A220" s="36"/>
      <c r="B220" s="34" t="s">
        <v>212</v>
      </c>
      <c r="C220" s="65"/>
      <c r="D220" s="592"/>
      <c r="E220" s="546"/>
      <c r="F220" s="90"/>
      <c r="G220" s="91"/>
      <c r="H220" s="172"/>
      <c r="I220" s="172"/>
      <c r="J220" s="343"/>
      <c r="K220" s="344"/>
      <c r="L220" s="371"/>
      <c r="M220" s="371"/>
      <c r="N220" s="345"/>
      <c r="O220" s="547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</row>
    <row r="221" spans="1:30" s="115" customFormat="1" ht="42" x14ac:dyDescent="0.2">
      <c r="A221" s="111">
        <v>1.3</v>
      </c>
      <c r="B221" s="643" t="s">
        <v>324</v>
      </c>
      <c r="C221" s="625" t="s">
        <v>79</v>
      </c>
      <c r="D221" s="644"/>
      <c r="E221" s="645">
        <v>241457</v>
      </c>
      <c r="F221" s="633"/>
      <c r="G221" s="634"/>
      <c r="H221" s="635"/>
      <c r="I221" s="635"/>
      <c r="J221" s="636"/>
      <c r="K221" s="632"/>
      <c r="L221" s="630"/>
      <c r="M221" s="630"/>
      <c r="N221" s="168" t="s">
        <v>230</v>
      </c>
      <c r="O221" s="164"/>
      <c r="P221" s="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  <c r="AA221" s="73"/>
      <c r="AB221" s="73"/>
      <c r="AC221" s="73"/>
    </row>
    <row r="222" spans="1:30" s="115" customFormat="1" x14ac:dyDescent="0.2">
      <c r="A222" s="637"/>
      <c r="B222" s="641" t="s">
        <v>3</v>
      </c>
      <c r="C222" s="621"/>
      <c r="D222" s="642">
        <v>780000</v>
      </c>
      <c r="E222" s="646"/>
      <c r="F222" s="639"/>
      <c r="G222" s="481"/>
      <c r="H222" s="640"/>
      <c r="I222" s="647"/>
      <c r="J222" s="648">
        <f>I222*100/D222</f>
        <v>0</v>
      </c>
      <c r="K222" s="590">
        <f>D222-I222</f>
        <v>780000</v>
      </c>
      <c r="L222" s="471"/>
      <c r="M222" s="471"/>
      <c r="N222" s="314"/>
      <c r="O222" s="164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/>
      <c r="AB222" s="73"/>
      <c r="AC222" s="73"/>
    </row>
    <row r="223" spans="1:30" s="115" customFormat="1" ht="63" x14ac:dyDescent="0.2">
      <c r="A223" s="2"/>
      <c r="B223" s="13" t="s">
        <v>422</v>
      </c>
      <c r="C223" s="3"/>
      <c r="D223" s="19"/>
      <c r="E223" s="384"/>
      <c r="F223" s="85"/>
      <c r="G223" s="84"/>
      <c r="H223" s="171"/>
      <c r="I223" s="171"/>
      <c r="J223" s="177"/>
      <c r="K223" s="324"/>
      <c r="L223" s="348"/>
      <c r="M223" s="348"/>
      <c r="N223" s="314"/>
      <c r="O223" s="164"/>
      <c r="P223" s="73"/>
      <c r="Q223" s="73"/>
      <c r="R223" s="73"/>
      <c r="S223" s="73"/>
      <c r="T223" s="73"/>
      <c r="U223" s="73"/>
      <c r="V223" s="73"/>
      <c r="W223" s="73"/>
      <c r="X223" s="73"/>
      <c r="Y223" s="73"/>
      <c r="Z223" s="73"/>
      <c r="AA223" s="73"/>
      <c r="AB223" s="73"/>
      <c r="AC223" s="73"/>
    </row>
    <row r="224" spans="1:30" s="5" customFormat="1" ht="24.75" customHeight="1" x14ac:dyDescent="0.2">
      <c r="A224" s="1378" t="s">
        <v>181</v>
      </c>
      <c r="B224" s="1379"/>
      <c r="C224" s="1379"/>
      <c r="D224" s="1380"/>
      <c r="E224" s="185"/>
      <c r="F224" s="627"/>
      <c r="G224" s="627"/>
      <c r="H224" s="628"/>
      <c r="I224" s="626"/>
      <c r="J224" s="629"/>
      <c r="K224" s="628"/>
      <c r="L224" s="630"/>
      <c r="M224" s="630"/>
      <c r="N224" s="314"/>
      <c r="O224" s="164"/>
      <c r="P224" s="73"/>
      <c r="Q224" s="117"/>
      <c r="R224" s="73"/>
      <c r="S224" s="73"/>
      <c r="T224" s="73"/>
      <c r="U224" s="73"/>
      <c r="V224" s="73"/>
      <c r="W224" s="73"/>
      <c r="X224" s="73"/>
      <c r="Y224" s="73"/>
      <c r="Z224" s="73"/>
      <c r="AA224" s="73"/>
      <c r="AB224" s="73"/>
      <c r="AC224" s="73"/>
    </row>
    <row r="225" spans="1:29" s="5" customFormat="1" ht="24.75" customHeight="1" x14ac:dyDescent="0.2">
      <c r="A225" s="631" t="s">
        <v>100</v>
      </c>
      <c r="B225" s="631"/>
      <c r="C225" s="621"/>
      <c r="D225" s="622"/>
      <c r="E225" s="181"/>
      <c r="F225" s="623"/>
      <c r="G225" s="623"/>
      <c r="H225" s="374"/>
      <c r="I225" s="622"/>
      <c r="J225" s="624"/>
      <c r="K225" s="374"/>
      <c r="L225" s="471"/>
      <c r="M225" s="471"/>
      <c r="N225" s="314"/>
      <c r="O225" s="164"/>
      <c r="P225" s="73"/>
      <c r="Q225" s="117"/>
      <c r="R225" s="73"/>
      <c r="S225" s="73"/>
      <c r="T225" s="73"/>
      <c r="U225" s="73"/>
      <c r="V225" s="73"/>
      <c r="W225" s="73"/>
      <c r="X225" s="73"/>
      <c r="Y225" s="73"/>
      <c r="Z225" s="73"/>
      <c r="AA225" s="73"/>
      <c r="AB225" s="73"/>
      <c r="AC225" s="73"/>
    </row>
    <row r="226" spans="1:29" s="115" customFormat="1" ht="42" x14ac:dyDescent="0.2">
      <c r="A226" s="111">
        <v>2</v>
      </c>
      <c r="B226" s="651" t="s">
        <v>423</v>
      </c>
      <c r="C226" s="210"/>
      <c r="D226" s="210"/>
      <c r="E226" s="185"/>
      <c r="F226" s="633"/>
      <c r="G226" s="634"/>
      <c r="H226" s="635"/>
      <c r="I226" s="635"/>
      <c r="J226" s="636"/>
      <c r="K226" s="632"/>
      <c r="L226" s="630"/>
      <c r="M226" s="630"/>
      <c r="N226" s="314"/>
      <c r="O226" s="164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</row>
    <row r="227" spans="1:29" s="4" customFormat="1" x14ac:dyDescent="0.2">
      <c r="A227" s="1381" t="s">
        <v>27</v>
      </c>
      <c r="B227" s="1381"/>
      <c r="C227" s="1381"/>
      <c r="D227" s="638"/>
      <c r="E227" s="181"/>
      <c r="F227" s="639"/>
      <c r="G227" s="481"/>
      <c r="H227" s="640"/>
      <c r="I227" s="640"/>
      <c r="J227" s="482"/>
      <c r="K227" s="483"/>
      <c r="L227" s="471"/>
      <c r="M227" s="471"/>
      <c r="N227" s="653"/>
      <c r="O227" s="654"/>
      <c r="P227" s="655"/>
      <c r="Q227" s="655"/>
      <c r="R227" s="655"/>
      <c r="S227" s="655"/>
      <c r="T227" s="655"/>
      <c r="U227" s="655"/>
      <c r="V227" s="655"/>
      <c r="W227" s="655"/>
      <c r="X227" s="655"/>
      <c r="Y227" s="655"/>
      <c r="Z227" s="655"/>
      <c r="AA227" s="655"/>
      <c r="AB227" s="655"/>
      <c r="AC227" s="655"/>
    </row>
    <row r="228" spans="1:29" s="115" customFormat="1" x14ac:dyDescent="0.2">
      <c r="A228" s="111">
        <v>2.1</v>
      </c>
      <c r="B228" s="650" t="s">
        <v>213</v>
      </c>
      <c r="C228" s="111" t="s">
        <v>52</v>
      </c>
      <c r="D228" s="632"/>
      <c r="E228" s="185">
        <v>22312</v>
      </c>
      <c r="F228" s="633"/>
      <c r="G228" s="634"/>
      <c r="H228" s="635"/>
      <c r="I228" s="635"/>
      <c r="J228" s="636"/>
      <c r="K228" s="632"/>
      <c r="L228" s="630"/>
      <c r="M228" s="630"/>
      <c r="N228" s="168" t="s">
        <v>297</v>
      </c>
      <c r="O228" s="164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73"/>
      <c r="AC228" s="73"/>
    </row>
    <row r="229" spans="1:29" s="115" customFormat="1" x14ac:dyDescent="0.2">
      <c r="A229" s="637"/>
      <c r="B229" s="641" t="s">
        <v>2</v>
      </c>
      <c r="C229" s="621"/>
      <c r="D229" s="642">
        <v>890200</v>
      </c>
      <c r="E229" s="181"/>
      <c r="F229" s="639"/>
      <c r="G229" s="481"/>
      <c r="H229" s="640"/>
      <c r="I229" s="640"/>
      <c r="J229" s="482"/>
      <c r="K229" s="483"/>
      <c r="L229" s="471"/>
      <c r="M229" s="471"/>
      <c r="N229" s="314"/>
      <c r="O229" s="164"/>
      <c r="P229" s="73"/>
      <c r="Q229" s="73"/>
      <c r="R229" s="73"/>
      <c r="S229" s="73"/>
      <c r="T229" s="73"/>
      <c r="U229" s="73"/>
      <c r="V229" s="73"/>
      <c r="W229" s="73"/>
      <c r="X229" s="73"/>
      <c r="Y229" s="73"/>
      <c r="Z229" s="73"/>
      <c r="AA229" s="73"/>
      <c r="AB229" s="73"/>
      <c r="AC229" s="73"/>
    </row>
    <row r="230" spans="1:29" s="115" customFormat="1" ht="42" x14ac:dyDescent="0.2">
      <c r="A230" s="111">
        <v>3</v>
      </c>
      <c r="B230" s="651" t="s">
        <v>67</v>
      </c>
      <c r="C230" s="210"/>
      <c r="D230" s="210"/>
      <c r="E230" s="185"/>
      <c r="F230" s="633"/>
      <c r="G230" s="634"/>
      <c r="H230" s="635"/>
      <c r="I230" s="635"/>
      <c r="J230" s="636"/>
      <c r="K230" s="632"/>
      <c r="L230" s="630"/>
      <c r="M230" s="630"/>
      <c r="N230" s="314"/>
      <c r="O230" s="164"/>
      <c r="P230" s="73"/>
      <c r="Q230" s="73"/>
      <c r="R230" s="73"/>
      <c r="S230" s="73"/>
      <c r="T230" s="73"/>
      <c r="U230" s="73"/>
      <c r="V230" s="73"/>
      <c r="W230" s="73"/>
      <c r="X230" s="73"/>
      <c r="Y230" s="73"/>
      <c r="Z230" s="73"/>
      <c r="AA230" s="73"/>
      <c r="AB230" s="73"/>
      <c r="AC230" s="73"/>
    </row>
    <row r="231" spans="1:29" s="4" customFormat="1" ht="45.75" customHeight="1" x14ac:dyDescent="0.2">
      <c r="A231" s="1385" t="s">
        <v>424</v>
      </c>
      <c r="B231" s="1386"/>
      <c r="C231" s="656"/>
      <c r="D231" s="638"/>
      <c r="E231" s="181"/>
      <c r="F231" s="639"/>
      <c r="G231" s="481"/>
      <c r="H231" s="640"/>
      <c r="I231" s="640"/>
      <c r="J231" s="482"/>
      <c r="K231" s="483"/>
      <c r="L231" s="471"/>
      <c r="M231" s="471"/>
      <c r="N231" s="653"/>
      <c r="O231" s="654"/>
      <c r="P231" s="655"/>
      <c r="Q231" s="655"/>
      <c r="R231" s="655"/>
      <c r="S231" s="655"/>
      <c r="T231" s="655"/>
      <c r="U231" s="655"/>
      <c r="V231" s="655"/>
      <c r="W231" s="655"/>
      <c r="X231" s="655"/>
      <c r="Y231" s="655"/>
      <c r="Z231" s="655"/>
      <c r="AA231" s="655"/>
      <c r="AB231" s="655"/>
      <c r="AC231" s="655"/>
    </row>
    <row r="232" spans="1:29" s="115" customFormat="1" ht="42" x14ac:dyDescent="0.2">
      <c r="A232" s="111">
        <v>3.1</v>
      </c>
      <c r="B232" s="652" t="s">
        <v>320</v>
      </c>
      <c r="C232" s="625" t="s">
        <v>52</v>
      </c>
      <c r="D232" s="632"/>
      <c r="E232" s="185">
        <v>22312</v>
      </c>
      <c r="F232" s="633"/>
      <c r="G232" s="634"/>
      <c r="H232" s="635"/>
      <c r="I232" s="635"/>
      <c r="J232" s="636"/>
      <c r="K232" s="632"/>
      <c r="L232" s="630"/>
      <c r="M232" s="630"/>
      <c r="N232" s="168" t="s">
        <v>301</v>
      </c>
      <c r="O232" s="164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/>
      <c r="AC232" s="73"/>
    </row>
    <row r="233" spans="1:29" s="115" customFormat="1" x14ac:dyDescent="0.2">
      <c r="A233" s="637"/>
      <c r="B233" s="641" t="s">
        <v>2</v>
      </c>
      <c r="C233" s="621"/>
      <c r="D233" s="642">
        <v>1500000</v>
      </c>
      <c r="E233" s="181"/>
      <c r="F233" s="639"/>
      <c r="G233" s="481"/>
      <c r="H233" s="640"/>
      <c r="I233" s="647"/>
      <c r="J233" s="648">
        <f>I233*100/D233</f>
        <v>0</v>
      </c>
      <c r="K233" s="590">
        <f>D233-I233</f>
        <v>1500000</v>
      </c>
      <c r="L233" s="471"/>
      <c r="M233" s="471"/>
      <c r="N233" s="314"/>
      <c r="O233" s="164"/>
      <c r="P233" s="73"/>
      <c r="Q233" s="73"/>
      <c r="R233" s="73"/>
      <c r="S233" s="73"/>
      <c r="T233" s="73"/>
      <c r="U233" s="73"/>
      <c r="V233" s="73"/>
      <c r="W233" s="73"/>
      <c r="X233" s="73"/>
      <c r="Y233" s="73"/>
      <c r="Z233" s="73"/>
      <c r="AA233" s="73"/>
      <c r="AB233" s="73"/>
      <c r="AC233" s="73"/>
    </row>
    <row r="234" spans="1:29" s="115" customFormat="1" x14ac:dyDescent="0.2">
      <c r="A234" s="111">
        <v>4</v>
      </c>
      <c r="B234" s="210" t="s">
        <v>60</v>
      </c>
      <c r="C234" s="210"/>
      <c r="D234" s="210"/>
      <c r="E234" s="185"/>
      <c r="F234" s="633"/>
      <c r="G234" s="634"/>
      <c r="H234" s="635"/>
      <c r="I234" s="635"/>
      <c r="J234" s="636"/>
      <c r="K234" s="632"/>
      <c r="L234" s="630"/>
      <c r="M234" s="630"/>
      <c r="N234" s="314"/>
      <c r="O234" s="164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</row>
    <row r="235" spans="1:29" s="115" customFormat="1" x14ac:dyDescent="0.2">
      <c r="A235" s="1381" t="s">
        <v>61</v>
      </c>
      <c r="B235" s="1381"/>
      <c r="C235" s="1381"/>
      <c r="D235" s="638"/>
      <c r="E235" s="181"/>
      <c r="F235" s="639"/>
      <c r="G235" s="481"/>
      <c r="H235" s="640"/>
      <c r="I235" s="640"/>
      <c r="J235" s="482"/>
      <c r="K235" s="483"/>
      <c r="L235" s="471"/>
      <c r="M235" s="471"/>
      <c r="N235" s="314"/>
      <c r="O235" s="164"/>
      <c r="P235" s="73"/>
      <c r="Q235" s="73"/>
      <c r="R235" s="73"/>
      <c r="S235" s="73"/>
      <c r="T235" s="73"/>
      <c r="U235" s="73"/>
      <c r="V235" s="73"/>
      <c r="W235" s="73"/>
      <c r="X235" s="73"/>
      <c r="Y235" s="73"/>
      <c r="Z235" s="73"/>
      <c r="AA235" s="73"/>
      <c r="AB235" s="73"/>
      <c r="AC235" s="73"/>
    </row>
    <row r="236" spans="1:29" s="115" customFormat="1" x14ac:dyDescent="0.2">
      <c r="A236" s="111">
        <v>4.0999999999999996</v>
      </c>
      <c r="B236" s="652" t="s">
        <v>210</v>
      </c>
      <c r="C236" s="625" t="s">
        <v>113</v>
      </c>
      <c r="D236" s="632"/>
      <c r="E236" s="185">
        <v>22298</v>
      </c>
      <c r="F236" s="633"/>
      <c r="G236" s="634"/>
      <c r="H236" s="635"/>
      <c r="I236" s="635"/>
      <c r="J236" s="636"/>
      <c r="K236" s="632"/>
      <c r="L236" s="630"/>
      <c r="M236" s="630"/>
      <c r="N236" s="168" t="s">
        <v>230</v>
      </c>
      <c r="O236" s="164"/>
      <c r="P236" s="73"/>
      <c r="Q236" s="73"/>
      <c r="R236" s="73"/>
      <c r="S236" s="73"/>
      <c r="T236" s="73"/>
      <c r="U236" s="73"/>
      <c r="V236" s="73"/>
      <c r="W236" s="73"/>
      <c r="X236" s="73"/>
      <c r="Y236" s="73"/>
      <c r="Z236" s="73"/>
      <c r="AA236" s="73"/>
      <c r="AB236" s="73"/>
      <c r="AC236" s="73"/>
    </row>
    <row r="237" spans="1:29" s="115" customFormat="1" x14ac:dyDescent="0.2">
      <c r="A237" s="637"/>
      <c r="B237" s="641" t="s">
        <v>2</v>
      </c>
      <c r="C237" s="621"/>
      <c r="D237" s="642">
        <v>450000</v>
      </c>
      <c r="E237" s="181"/>
      <c r="F237" s="639"/>
      <c r="G237" s="481"/>
      <c r="H237" s="640"/>
      <c r="I237" s="647"/>
      <c r="J237" s="648">
        <f>I237*100/D237</f>
        <v>0</v>
      </c>
      <c r="K237" s="590">
        <f>D237-I237</f>
        <v>450000</v>
      </c>
      <c r="L237" s="471"/>
      <c r="M237" s="471"/>
      <c r="N237" s="314"/>
      <c r="O237" s="164"/>
      <c r="P237" s="73"/>
      <c r="Q237" s="73"/>
      <c r="R237" s="73"/>
      <c r="S237" s="73"/>
      <c r="T237" s="73"/>
      <c r="U237" s="73"/>
      <c r="V237" s="73"/>
      <c r="W237" s="73"/>
      <c r="X237" s="73"/>
      <c r="Y237" s="73"/>
      <c r="Z237" s="73"/>
      <c r="AA237" s="73"/>
      <c r="AB237" s="73"/>
      <c r="AC237" s="73"/>
    </row>
    <row r="238" spans="1:29" s="677" customFormat="1" ht="30" customHeight="1" x14ac:dyDescent="0.2">
      <c r="A238" s="1375" t="s">
        <v>425</v>
      </c>
      <c r="B238" s="1376"/>
      <c r="C238" s="1377"/>
      <c r="D238" s="667"/>
      <c r="E238" s="668"/>
      <c r="F238" s="669"/>
      <c r="G238" s="669"/>
      <c r="H238" s="670"/>
      <c r="I238" s="667"/>
      <c r="J238" s="671"/>
      <c r="K238" s="670"/>
      <c r="L238" s="672"/>
      <c r="M238" s="672"/>
      <c r="N238" s="673"/>
      <c r="O238" s="674"/>
      <c r="P238" s="675"/>
      <c r="Q238" s="676"/>
      <c r="R238" s="675"/>
      <c r="S238" s="675"/>
      <c r="T238" s="675"/>
      <c r="U238" s="675"/>
      <c r="V238" s="675"/>
      <c r="W238" s="675"/>
      <c r="X238" s="675"/>
      <c r="Y238" s="675"/>
      <c r="Z238" s="675"/>
      <c r="AA238" s="675"/>
      <c r="AB238" s="675"/>
      <c r="AC238" s="675"/>
    </row>
    <row r="239" spans="1:29" s="5" customFormat="1" ht="24.75" customHeight="1" x14ac:dyDescent="0.2">
      <c r="A239" s="1378" t="s">
        <v>157</v>
      </c>
      <c r="B239" s="1379"/>
      <c r="C239" s="1379"/>
      <c r="D239" s="1380"/>
      <c r="E239" s="185"/>
      <c r="F239" s="627"/>
      <c r="G239" s="627"/>
      <c r="H239" s="628"/>
      <c r="I239" s="626"/>
      <c r="J239" s="629"/>
      <c r="K239" s="628"/>
      <c r="L239" s="630"/>
      <c r="M239" s="630"/>
      <c r="N239" s="314"/>
      <c r="O239" s="164"/>
      <c r="P239" s="73"/>
      <c r="Q239" s="117"/>
      <c r="R239" s="73"/>
      <c r="S239" s="73"/>
      <c r="T239" s="73"/>
      <c r="U239" s="73"/>
      <c r="V239" s="73"/>
      <c r="W239" s="73"/>
      <c r="X239" s="73"/>
      <c r="Y239" s="73"/>
      <c r="Z239" s="73"/>
      <c r="AA239" s="73"/>
      <c r="AB239" s="73"/>
      <c r="AC239" s="73"/>
    </row>
    <row r="240" spans="1:29" s="5" customFormat="1" ht="24.75" customHeight="1" x14ac:dyDescent="0.2">
      <c r="A240" s="631" t="s">
        <v>100</v>
      </c>
      <c r="B240" s="631"/>
      <c r="C240" s="621"/>
      <c r="D240" s="622"/>
      <c r="E240" s="181"/>
      <c r="F240" s="623"/>
      <c r="G240" s="623"/>
      <c r="H240" s="374"/>
      <c r="I240" s="622"/>
      <c r="J240" s="624"/>
      <c r="K240" s="374"/>
      <c r="L240" s="471"/>
      <c r="M240" s="471"/>
      <c r="N240" s="314"/>
      <c r="O240" s="164"/>
      <c r="P240" s="73"/>
      <c r="Q240" s="117"/>
      <c r="R240" s="73"/>
      <c r="S240" s="73"/>
      <c r="T240" s="73"/>
      <c r="U240" s="73"/>
      <c r="V240" s="73"/>
      <c r="W240" s="73"/>
      <c r="X240" s="73"/>
      <c r="Y240" s="73"/>
      <c r="Z240" s="73"/>
      <c r="AA240" s="73"/>
      <c r="AB240" s="73"/>
      <c r="AC240" s="73"/>
    </row>
    <row r="241" spans="1:29" s="5" customFormat="1" ht="24.75" customHeight="1" x14ac:dyDescent="0.2">
      <c r="A241" s="111">
        <v>1</v>
      </c>
      <c r="B241" s="210" t="s">
        <v>5</v>
      </c>
      <c r="C241" s="210"/>
      <c r="D241" s="210"/>
      <c r="E241" s="185"/>
      <c r="F241" s="627"/>
      <c r="G241" s="627"/>
      <c r="H241" s="628"/>
      <c r="I241" s="626"/>
      <c r="J241" s="629"/>
      <c r="K241" s="628"/>
      <c r="L241" s="630"/>
      <c r="M241" s="630"/>
      <c r="N241" s="314"/>
      <c r="O241" s="164"/>
      <c r="P241" s="73"/>
      <c r="Q241" s="117"/>
      <c r="R241" s="73"/>
      <c r="S241" s="73"/>
      <c r="T241" s="73"/>
      <c r="U241" s="73"/>
      <c r="V241" s="73"/>
      <c r="W241" s="73"/>
      <c r="X241" s="73"/>
      <c r="Y241" s="73"/>
      <c r="Z241" s="73"/>
      <c r="AA241" s="73"/>
      <c r="AB241" s="73"/>
      <c r="AC241" s="73"/>
    </row>
    <row r="242" spans="1:29" s="5" customFormat="1" x14ac:dyDescent="0.2">
      <c r="A242" s="1381" t="s">
        <v>4</v>
      </c>
      <c r="B242" s="1381"/>
      <c r="C242" s="1381"/>
      <c r="D242" s="638"/>
      <c r="E242" s="181"/>
      <c r="F242" s="480"/>
      <c r="G242" s="481"/>
      <c r="H242" s="374"/>
      <c r="I242" s="374"/>
      <c r="J242" s="482"/>
      <c r="K242" s="483"/>
      <c r="L242" s="471"/>
      <c r="M242" s="471"/>
      <c r="N242" s="314"/>
      <c r="O242" s="164"/>
      <c r="P242" s="73"/>
      <c r="Q242" s="117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/>
    </row>
    <row r="243" spans="1:29" s="115" customFormat="1" ht="42" x14ac:dyDescent="0.2">
      <c r="A243" s="111">
        <v>1.1000000000000001</v>
      </c>
      <c r="B243" s="643" t="s">
        <v>209</v>
      </c>
      <c r="C243" s="658" t="s">
        <v>62</v>
      </c>
      <c r="D243" s="644"/>
      <c r="E243" s="659"/>
      <c r="F243" s="633"/>
      <c r="G243" s="634"/>
      <c r="H243" s="635"/>
      <c r="I243" s="635"/>
      <c r="J243" s="636"/>
      <c r="K243" s="632"/>
      <c r="L243" s="630"/>
      <c r="M243" s="630"/>
      <c r="N243" s="316" t="s">
        <v>298</v>
      </c>
      <c r="O243" s="164"/>
      <c r="P243" s="73"/>
      <c r="Q243" s="73"/>
      <c r="R243" s="73"/>
      <c r="S243" s="73"/>
      <c r="T243" s="73"/>
      <c r="U243" s="73"/>
      <c r="V243" s="73"/>
      <c r="W243" s="73"/>
      <c r="X243" s="73"/>
      <c r="Y243" s="73"/>
      <c r="Z243" s="73"/>
      <c r="AA243" s="73"/>
      <c r="AB243" s="73"/>
      <c r="AC243" s="73"/>
    </row>
    <row r="244" spans="1:29" s="115" customFormat="1" x14ac:dyDescent="0.2">
      <c r="A244" s="637"/>
      <c r="B244" s="641" t="s">
        <v>2</v>
      </c>
      <c r="C244" s="621"/>
      <c r="D244" s="642">
        <v>1633000</v>
      </c>
      <c r="E244" s="181"/>
      <c r="F244" s="639"/>
      <c r="G244" s="481"/>
      <c r="H244" s="640"/>
      <c r="I244" s="640"/>
      <c r="J244" s="482">
        <f>I244*100/D244</f>
        <v>0</v>
      </c>
      <c r="K244" s="483">
        <f>D244-I244</f>
        <v>1633000</v>
      </c>
      <c r="L244" s="471"/>
      <c r="M244" s="471"/>
      <c r="N244" s="316"/>
      <c r="O244" s="164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  <c r="AA244" s="73"/>
      <c r="AB244" s="73"/>
      <c r="AC244" s="73"/>
    </row>
    <row r="245" spans="1:29" s="115" customFormat="1" x14ac:dyDescent="0.2">
      <c r="A245" s="111">
        <v>2</v>
      </c>
      <c r="B245" s="666" t="s">
        <v>8</v>
      </c>
      <c r="C245" s="660"/>
      <c r="D245" s="626"/>
      <c r="E245" s="185"/>
      <c r="F245" s="633"/>
      <c r="G245" s="634"/>
      <c r="H245" s="635"/>
      <c r="I245" s="635"/>
      <c r="J245" s="636"/>
      <c r="K245" s="632"/>
      <c r="L245" s="630"/>
      <c r="M245" s="630"/>
      <c r="N245" s="314"/>
      <c r="O245" s="164"/>
      <c r="P245" s="73"/>
      <c r="Q245" s="73"/>
      <c r="R245" s="73"/>
      <c r="S245" s="73"/>
      <c r="T245" s="73"/>
      <c r="U245" s="73"/>
      <c r="V245" s="73"/>
      <c r="W245" s="73"/>
      <c r="X245" s="73"/>
      <c r="Y245" s="73"/>
      <c r="Z245" s="73"/>
      <c r="AA245" s="73"/>
      <c r="AB245" s="73"/>
      <c r="AC245" s="73"/>
    </row>
    <row r="246" spans="1:29" s="548" customFormat="1" ht="24.75" customHeight="1" x14ac:dyDescent="0.2">
      <c r="A246" s="1382" t="s">
        <v>9</v>
      </c>
      <c r="B246" s="1382"/>
      <c r="C246" s="1382"/>
      <c r="D246" s="678"/>
      <c r="E246" s="679"/>
      <c r="F246" s="680"/>
      <c r="G246" s="681"/>
      <c r="H246" s="682"/>
      <c r="I246" s="682"/>
      <c r="J246" s="683"/>
      <c r="K246" s="684"/>
      <c r="L246" s="685"/>
      <c r="M246" s="685"/>
      <c r="N246" s="345"/>
      <c r="O246" s="547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</row>
    <row r="247" spans="1:29" s="114" customFormat="1" ht="42" x14ac:dyDescent="0.2">
      <c r="A247" s="111">
        <v>2.1</v>
      </c>
      <c r="B247" s="652" t="s">
        <v>381</v>
      </c>
      <c r="C247" s="660" t="s">
        <v>139</v>
      </c>
      <c r="D247" s="661"/>
      <c r="E247" s="185"/>
      <c r="F247" s="662"/>
      <c r="G247" s="663"/>
      <c r="H247" s="628"/>
      <c r="I247" s="628"/>
      <c r="J247" s="636"/>
      <c r="K247" s="632"/>
      <c r="L247" s="664"/>
      <c r="M247" s="664"/>
      <c r="N247" s="168"/>
      <c r="O247" s="162"/>
      <c r="P247" s="76"/>
      <c r="Q247" s="113"/>
      <c r="R247" s="76"/>
      <c r="S247" s="76"/>
      <c r="T247" s="76"/>
      <c r="U247" s="76"/>
      <c r="V247" s="76"/>
      <c r="W247" s="76"/>
      <c r="X247" s="76"/>
      <c r="Y247" s="76"/>
      <c r="Z247" s="76"/>
      <c r="AA247" s="76"/>
      <c r="AB247" s="76"/>
      <c r="AC247" s="76"/>
    </row>
    <row r="248" spans="1:29" s="4" customFormat="1" x14ac:dyDescent="0.2">
      <c r="A248" s="637"/>
      <c r="B248" s="641" t="s">
        <v>2</v>
      </c>
      <c r="C248" s="621"/>
      <c r="D248" s="642">
        <v>1660000</v>
      </c>
      <c r="E248" s="646"/>
      <c r="F248" s="639"/>
      <c r="G248" s="481"/>
      <c r="H248" s="640"/>
      <c r="I248" s="640"/>
      <c r="J248" s="482">
        <f>I248*100/D248</f>
        <v>0</v>
      </c>
      <c r="K248" s="483">
        <f>D248-I248</f>
        <v>1660000</v>
      </c>
      <c r="L248" s="471"/>
      <c r="M248" s="471"/>
      <c r="N248" s="168" t="s">
        <v>298</v>
      </c>
      <c r="O248" s="164"/>
      <c r="P248" s="73"/>
      <c r="Q248" s="117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73"/>
      <c r="AC248" s="73"/>
    </row>
    <row r="249" spans="1:29" s="5" customFormat="1" ht="24.75" customHeight="1" x14ac:dyDescent="0.2">
      <c r="A249" s="1383" t="s">
        <v>158</v>
      </c>
      <c r="B249" s="1383"/>
      <c r="C249" s="625"/>
      <c r="D249" s="626"/>
      <c r="E249" s="185"/>
      <c r="F249" s="627"/>
      <c r="G249" s="627"/>
      <c r="H249" s="628"/>
      <c r="I249" s="626"/>
      <c r="J249" s="629"/>
      <c r="K249" s="628"/>
      <c r="L249" s="630"/>
      <c r="M249" s="630"/>
      <c r="N249" s="314"/>
      <c r="O249" s="164"/>
      <c r="P249" s="73"/>
      <c r="Q249" s="117"/>
      <c r="R249" s="73"/>
      <c r="S249" s="73"/>
      <c r="T249" s="73"/>
      <c r="U249" s="73"/>
      <c r="V249" s="73"/>
      <c r="W249" s="73"/>
      <c r="X249" s="73"/>
      <c r="Y249" s="73"/>
      <c r="Z249" s="73"/>
      <c r="AA249" s="73"/>
      <c r="AB249" s="73"/>
      <c r="AC249" s="73"/>
    </row>
    <row r="250" spans="1:29" s="115" customFormat="1" x14ac:dyDescent="0.2">
      <c r="A250" s="111">
        <v>3</v>
      </c>
      <c r="B250" s="210" t="s">
        <v>44</v>
      </c>
      <c r="C250" s="210"/>
      <c r="D250" s="210"/>
      <c r="E250" s="185"/>
      <c r="F250" s="633"/>
      <c r="G250" s="634"/>
      <c r="H250" s="635"/>
      <c r="I250" s="635"/>
      <c r="J250" s="636"/>
      <c r="K250" s="632"/>
      <c r="L250" s="630"/>
      <c r="M250" s="630"/>
      <c r="N250" s="314"/>
      <c r="O250" s="164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73"/>
      <c r="AC250" s="73"/>
    </row>
    <row r="251" spans="1:29" s="115" customFormat="1" x14ac:dyDescent="0.2">
      <c r="A251" s="1381" t="s">
        <v>358</v>
      </c>
      <c r="B251" s="1381"/>
      <c r="C251" s="1381"/>
      <c r="D251" s="638"/>
      <c r="E251" s="181"/>
      <c r="F251" s="639"/>
      <c r="G251" s="481"/>
      <c r="H251" s="640"/>
      <c r="I251" s="640"/>
      <c r="J251" s="482"/>
      <c r="K251" s="483"/>
      <c r="L251" s="471"/>
      <c r="M251" s="471"/>
      <c r="N251" s="314"/>
      <c r="O251" s="164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  <c r="AA251" s="73"/>
      <c r="AB251" s="73"/>
      <c r="AC251" s="73"/>
    </row>
    <row r="252" spans="1:29" s="5" customFormat="1" ht="24.75" customHeight="1" x14ac:dyDescent="0.2">
      <c r="A252" s="631" t="s">
        <v>159</v>
      </c>
      <c r="B252" s="631"/>
      <c r="C252" s="621"/>
      <c r="D252" s="622"/>
      <c r="E252" s="181"/>
      <c r="F252" s="623"/>
      <c r="G252" s="623"/>
      <c r="H252" s="374"/>
      <c r="I252" s="622"/>
      <c r="J252" s="624"/>
      <c r="K252" s="374"/>
      <c r="L252" s="471"/>
      <c r="M252" s="471"/>
      <c r="N252" s="314"/>
      <c r="O252" s="164"/>
      <c r="P252" s="73"/>
      <c r="Q252" s="117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</row>
    <row r="253" spans="1:29" s="115" customFormat="1" ht="42" x14ac:dyDescent="0.2">
      <c r="A253" s="111">
        <v>3.1</v>
      </c>
      <c r="B253" s="652" t="s">
        <v>385</v>
      </c>
      <c r="C253" s="665" t="s">
        <v>386</v>
      </c>
      <c r="D253" s="632"/>
      <c r="E253" s="185"/>
      <c r="F253" s="633"/>
      <c r="G253" s="634"/>
      <c r="H253" s="635"/>
      <c r="I253" s="635"/>
      <c r="J253" s="636"/>
      <c r="K253" s="632"/>
      <c r="L253" s="630"/>
      <c r="M253" s="630"/>
      <c r="N253" s="168" t="s">
        <v>373</v>
      </c>
      <c r="O253" s="164"/>
      <c r="P253" s="73"/>
      <c r="Q253" s="73"/>
      <c r="R253" s="73"/>
      <c r="S253" s="73"/>
      <c r="T253" s="73"/>
      <c r="U253" s="73"/>
      <c r="V253" s="73"/>
      <c r="W253" s="73"/>
      <c r="X253" s="73"/>
      <c r="Y253" s="73"/>
      <c r="Z253" s="73"/>
      <c r="AA253" s="73"/>
      <c r="AB253" s="73"/>
      <c r="AC253" s="73"/>
    </row>
    <row r="254" spans="1:29" s="115" customFormat="1" x14ac:dyDescent="0.2">
      <c r="A254" s="637"/>
      <c r="B254" s="641" t="s">
        <v>2</v>
      </c>
      <c r="C254" s="621"/>
      <c r="D254" s="642">
        <v>1000000</v>
      </c>
      <c r="E254" s="181"/>
      <c r="F254" s="639"/>
      <c r="G254" s="481"/>
      <c r="H254" s="640"/>
      <c r="I254" s="640"/>
      <c r="J254" s="482">
        <f>I254*100/D254</f>
        <v>0</v>
      </c>
      <c r="K254" s="483">
        <f>D254-I254</f>
        <v>1000000</v>
      </c>
      <c r="L254" s="471"/>
      <c r="M254" s="471"/>
      <c r="N254" s="314"/>
      <c r="O254" s="164"/>
      <c r="P254" s="73"/>
      <c r="Q254" s="73"/>
      <c r="R254" s="73"/>
      <c r="S254" s="73"/>
      <c r="T254" s="73"/>
      <c r="U254" s="73"/>
      <c r="V254" s="73"/>
      <c r="W254" s="73"/>
      <c r="X254" s="73"/>
      <c r="Y254" s="73"/>
      <c r="Z254" s="73"/>
      <c r="AA254" s="73"/>
      <c r="AB254" s="73"/>
      <c r="AC254" s="73"/>
    </row>
    <row r="255" spans="1:29" s="115" customFormat="1" ht="42" x14ac:dyDescent="0.2">
      <c r="A255" s="111">
        <v>3.2</v>
      </c>
      <c r="B255" s="652" t="s">
        <v>430</v>
      </c>
      <c r="C255" s="625" t="s">
        <v>391</v>
      </c>
      <c r="D255" s="632"/>
      <c r="E255" s="185"/>
      <c r="F255" s="633"/>
      <c r="G255" s="634"/>
      <c r="H255" s="635"/>
      <c r="I255" s="635"/>
      <c r="J255" s="636"/>
      <c r="K255" s="632"/>
      <c r="L255" s="630"/>
      <c r="M255" s="630"/>
      <c r="N255" s="168" t="s">
        <v>301</v>
      </c>
      <c r="O255" s="164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  <c r="AA255" s="73"/>
      <c r="AB255" s="73"/>
      <c r="AC255" s="73"/>
    </row>
    <row r="256" spans="1:29" s="115" customFormat="1" x14ac:dyDescent="0.2">
      <c r="A256" s="637"/>
      <c r="B256" s="641" t="s">
        <v>2</v>
      </c>
      <c r="C256" s="621"/>
      <c r="D256" s="642">
        <v>500000</v>
      </c>
      <c r="E256" s="181"/>
      <c r="F256" s="639"/>
      <c r="G256" s="481"/>
      <c r="H256" s="640"/>
      <c r="I256" s="640"/>
      <c r="J256" s="482">
        <f>I256*100/D256</f>
        <v>0</v>
      </c>
      <c r="K256" s="483">
        <f>D256-I256</f>
        <v>500000</v>
      </c>
      <c r="L256" s="471"/>
      <c r="M256" s="471"/>
      <c r="N256" s="314"/>
      <c r="O256" s="164"/>
      <c r="P256" s="73"/>
      <c r="Q256" s="73"/>
      <c r="R256" s="73"/>
      <c r="S256" s="73"/>
      <c r="T256" s="73"/>
      <c r="U256" s="73"/>
      <c r="V256" s="73"/>
      <c r="W256" s="73"/>
      <c r="X256" s="73"/>
      <c r="Y256" s="73"/>
      <c r="Z256" s="73"/>
      <c r="AA256" s="73"/>
      <c r="AB256" s="73"/>
      <c r="AC256" s="73"/>
    </row>
    <row r="257" spans="1:29" s="115" customFormat="1" x14ac:dyDescent="0.2">
      <c r="A257" s="111">
        <v>4</v>
      </c>
      <c r="B257" s="210" t="s">
        <v>31</v>
      </c>
      <c r="C257" s="254"/>
      <c r="D257" s="632"/>
      <c r="E257" s="185"/>
      <c r="F257" s="633"/>
      <c r="G257" s="634"/>
      <c r="H257" s="635"/>
      <c r="I257" s="635"/>
      <c r="J257" s="636"/>
      <c r="K257" s="632"/>
      <c r="L257" s="630"/>
      <c r="M257" s="630"/>
      <c r="N257" s="314"/>
      <c r="O257" s="164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  <c r="AA257" s="73"/>
      <c r="AB257" s="73"/>
      <c r="AC257" s="73"/>
    </row>
    <row r="258" spans="1:29" s="115" customFormat="1" x14ac:dyDescent="0.2">
      <c r="A258" s="1384" t="s">
        <v>32</v>
      </c>
      <c r="B258" s="1384"/>
      <c r="C258" s="1384"/>
      <c r="D258" s="638"/>
      <c r="E258" s="181"/>
      <c r="F258" s="639"/>
      <c r="G258" s="481"/>
      <c r="H258" s="640"/>
      <c r="I258" s="640"/>
      <c r="J258" s="482"/>
      <c r="K258" s="483"/>
      <c r="L258" s="471"/>
      <c r="M258" s="471"/>
      <c r="N258" s="314"/>
      <c r="O258" s="164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  <c r="AA258" s="73"/>
      <c r="AB258" s="73"/>
      <c r="AC258" s="73"/>
    </row>
    <row r="259" spans="1:29" s="115" customFormat="1" ht="42" x14ac:dyDescent="0.2">
      <c r="A259" s="649">
        <v>4.0999999999999996</v>
      </c>
      <c r="B259" s="643" t="s">
        <v>431</v>
      </c>
      <c r="C259" s="625" t="s">
        <v>162</v>
      </c>
      <c r="D259" s="644"/>
      <c r="E259" s="645"/>
      <c r="F259" s="633"/>
      <c r="G259" s="634"/>
      <c r="H259" s="635"/>
      <c r="I259" s="635"/>
      <c r="J259" s="636"/>
      <c r="K259" s="632"/>
      <c r="L259" s="630"/>
      <c r="M259" s="630"/>
      <c r="N259" s="168" t="s">
        <v>298</v>
      </c>
      <c r="O259" s="164"/>
      <c r="P259" s="73"/>
      <c r="Q259" s="73"/>
      <c r="R259" s="73"/>
      <c r="S259" s="73"/>
      <c r="T259" s="73"/>
      <c r="U259" s="73"/>
      <c r="V259" s="73"/>
      <c r="W259" s="73"/>
      <c r="X259" s="73"/>
      <c r="Y259" s="73"/>
      <c r="Z259" s="73"/>
      <c r="AA259" s="73"/>
      <c r="AB259" s="73"/>
      <c r="AC259" s="73"/>
    </row>
    <row r="260" spans="1:29" s="115" customFormat="1" x14ac:dyDescent="0.2">
      <c r="A260" s="637"/>
      <c r="B260" s="641" t="s">
        <v>3</v>
      </c>
      <c r="C260" s="621"/>
      <c r="D260" s="642">
        <v>1265000</v>
      </c>
      <c r="E260" s="646"/>
      <c r="F260" s="639"/>
      <c r="G260" s="481"/>
      <c r="H260" s="640"/>
      <c r="I260" s="647"/>
      <c r="J260" s="648">
        <f>I260*100/D260</f>
        <v>0</v>
      </c>
      <c r="K260" s="590">
        <f>D260-I260</f>
        <v>1265000</v>
      </c>
      <c r="L260" s="471"/>
      <c r="M260" s="471"/>
      <c r="N260" s="314"/>
      <c r="O260" s="164"/>
      <c r="P260" s="73"/>
      <c r="Q260" s="73"/>
      <c r="R260" s="73"/>
      <c r="S260" s="73"/>
      <c r="T260" s="73"/>
      <c r="U260" s="73"/>
      <c r="V260" s="73"/>
      <c r="W260" s="73"/>
      <c r="X260" s="73"/>
      <c r="Y260" s="73"/>
      <c r="Z260" s="73"/>
      <c r="AA260" s="73"/>
      <c r="AB260" s="73"/>
      <c r="AC260" s="73"/>
    </row>
    <row r="261" spans="1:29" s="548" customFormat="1" ht="63" x14ac:dyDescent="0.2">
      <c r="A261" s="36"/>
      <c r="B261" s="34" t="s">
        <v>387</v>
      </c>
      <c r="C261" s="65"/>
      <c r="D261" s="592"/>
      <c r="E261" s="546"/>
      <c r="F261" s="90"/>
      <c r="G261" s="91"/>
      <c r="H261" s="172"/>
      <c r="I261" s="172"/>
      <c r="J261" s="343"/>
      <c r="K261" s="344"/>
      <c r="L261" s="371"/>
      <c r="M261" s="371"/>
      <c r="N261" s="345"/>
      <c r="O261" s="547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</row>
    <row r="262" spans="1:29" s="115" customFormat="1" x14ac:dyDescent="0.2">
      <c r="A262" s="111">
        <v>5</v>
      </c>
      <c r="B262" s="210" t="s">
        <v>34</v>
      </c>
      <c r="C262" s="210"/>
      <c r="D262" s="210"/>
      <c r="E262" s="185"/>
      <c r="F262" s="633"/>
      <c r="G262" s="634"/>
      <c r="H262" s="635"/>
      <c r="I262" s="635"/>
      <c r="J262" s="636"/>
      <c r="K262" s="632"/>
      <c r="L262" s="630"/>
      <c r="M262" s="630"/>
      <c r="N262" s="314"/>
      <c r="O262" s="287"/>
      <c r="P262" s="208"/>
      <c r="Q262" s="208"/>
      <c r="R262" s="208"/>
      <c r="S262" s="208"/>
      <c r="T262" s="208"/>
      <c r="U262" s="208"/>
      <c r="V262" s="208"/>
      <c r="W262" s="208"/>
      <c r="X262" s="208"/>
      <c r="Y262" s="208"/>
      <c r="Z262" s="208"/>
      <c r="AA262" s="208"/>
      <c r="AB262" s="208"/>
      <c r="AC262" s="208"/>
    </row>
    <row r="263" spans="1:29" s="115" customFormat="1" ht="47.25" customHeight="1" x14ac:dyDescent="0.2">
      <c r="A263" s="1385" t="s">
        <v>369</v>
      </c>
      <c r="B263" s="1386"/>
      <c r="C263" s="1387"/>
      <c r="D263" s="638"/>
      <c r="E263" s="181"/>
      <c r="F263" s="639"/>
      <c r="G263" s="481"/>
      <c r="H263" s="640"/>
      <c r="I263" s="640"/>
      <c r="J263" s="482"/>
      <c r="K263" s="483"/>
      <c r="L263" s="471"/>
      <c r="M263" s="471"/>
      <c r="N263" s="314"/>
      <c r="O263" s="164"/>
      <c r="P263" s="73"/>
      <c r="Q263" s="73"/>
      <c r="R263" s="73"/>
      <c r="S263" s="73"/>
      <c r="T263" s="73"/>
      <c r="U263" s="73"/>
      <c r="V263" s="73"/>
      <c r="W263" s="73"/>
      <c r="X263" s="73"/>
      <c r="Y263" s="73"/>
      <c r="Z263" s="73"/>
      <c r="AA263" s="73"/>
      <c r="AB263" s="73"/>
      <c r="AC263" s="73"/>
    </row>
    <row r="264" spans="1:29" s="115" customFormat="1" ht="42" x14ac:dyDescent="0.2">
      <c r="A264" s="111">
        <v>5.0999999999999996</v>
      </c>
      <c r="B264" s="652" t="s">
        <v>382</v>
      </c>
      <c r="C264" s="625" t="s">
        <v>270</v>
      </c>
      <c r="D264" s="632"/>
      <c r="E264" s="185"/>
      <c r="F264" s="633"/>
      <c r="G264" s="634"/>
      <c r="H264" s="635"/>
      <c r="I264" s="635"/>
      <c r="J264" s="636"/>
      <c r="K264" s="632"/>
      <c r="L264" s="630"/>
      <c r="M264" s="630"/>
      <c r="N264" s="314"/>
      <c r="O264" s="164"/>
      <c r="P264" s="73"/>
      <c r="Q264" s="73"/>
      <c r="R264" s="73"/>
      <c r="S264" s="73"/>
      <c r="T264" s="73"/>
      <c r="U264" s="73"/>
      <c r="V264" s="73"/>
      <c r="W264" s="73"/>
      <c r="X264" s="73"/>
      <c r="Y264" s="73"/>
      <c r="Z264" s="73"/>
      <c r="AA264" s="73"/>
      <c r="AB264" s="73"/>
      <c r="AC264" s="73"/>
    </row>
    <row r="265" spans="1:29" s="115" customFormat="1" x14ac:dyDescent="0.2">
      <c r="A265" s="637"/>
      <c r="B265" s="641" t="s">
        <v>3</v>
      </c>
      <c r="C265" s="621"/>
      <c r="D265" s="642">
        <v>1420000</v>
      </c>
      <c r="E265" s="181"/>
      <c r="F265" s="639"/>
      <c r="G265" s="481"/>
      <c r="H265" s="640"/>
      <c r="I265" s="640"/>
      <c r="J265" s="482">
        <f>I265*100/D265</f>
        <v>0</v>
      </c>
      <c r="K265" s="483">
        <f>D265-I265</f>
        <v>1420000</v>
      </c>
      <c r="L265" s="471"/>
      <c r="M265" s="471"/>
      <c r="N265" s="168" t="s">
        <v>298</v>
      </c>
      <c r="O265" s="164"/>
      <c r="P265" s="73"/>
      <c r="Q265" s="73"/>
      <c r="R265" s="73"/>
      <c r="S265" s="73"/>
      <c r="T265" s="73"/>
      <c r="U265" s="73"/>
      <c r="V265" s="73"/>
      <c r="W265" s="73"/>
      <c r="X265" s="73"/>
      <c r="Y265" s="73"/>
      <c r="Z265" s="73"/>
      <c r="AA265" s="73"/>
      <c r="AB265" s="73"/>
      <c r="AC265" s="73"/>
    </row>
    <row r="266" spans="1:29" s="115" customFormat="1" ht="84" x14ac:dyDescent="0.2">
      <c r="A266" s="111">
        <v>5.2</v>
      </c>
      <c r="B266" s="652" t="s">
        <v>383</v>
      </c>
      <c r="C266" s="625" t="s">
        <v>384</v>
      </c>
      <c r="D266" s="632"/>
      <c r="E266" s="185"/>
      <c r="F266" s="633"/>
      <c r="G266" s="634"/>
      <c r="H266" s="635"/>
      <c r="I266" s="635"/>
      <c r="J266" s="636"/>
      <c r="K266" s="632"/>
      <c r="L266" s="630"/>
      <c r="M266" s="630"/>
      <c r="N266" s="314"/>
      <c r="O266" s="164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  <c r="AA266" s="73"/>
      <c r="AB266" s="73"/>
      <c r="AC266" s="73"/>
    </row>
    <row r="267" spans="1:29" s="115" customFormat="1" x14ac:dyDescent="0.2">
      <c r="A267" s="637"/>
      <c r="B267" s="641" t="s">
        <v>2</v>
      </c>
      <c r="C267" s="621"/>
      <c r="D267" s="642">
        <v>2643100</v>
      </c>
      <c r="E267" s="181"/>
      <c r="F267" s="639"/>
      <c r="G267" s="481"/>
      <c r="H267" s="640"/>
      <c r="I267" s="640"/>
      <c r="J267" s="482">
        <f>I267*100/D267</f>
        <v>0</v>
      </c>
      <c r="K267" s="483">
        <f>D267-I267</f>
        <v>2643100</v>
      </c>
      <c r="L267" s="471"/>
      <c r="M267" s="471"/>
      <c r="N267" s="168" t="s">
        <v>298</v>
      </c>
      <c r="O267" s="164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  <c r="AA267" s="73"/>
      <c r="AB267" s="73"/>
      <c r="AC267" s="73"/>
    </row>
    <row r="268" spans="1:29" s="115" customFormat="1" ht="42" x14ac:dyDescent="0.2">
      <c r="A268" s="111">
        <v>5.3</v>
      </c>
      <c r="B268" s="652" t="s">
        <v>392</v>
      </c>
      <c r="C268" s="625" t="s">
        <v>270</v>
      </c>
      <c r="D268" s="632"/>
      <c r="E268" s="185"/>
      <c r="F268" s="633"/>
      <c r="G268" s="634"/>
      <c r="H268" s="635"/>
      <c r="I268" s="635"/>
      <c r="J268" s="636"/>
      <c r="K268" s="632"/>
      <c r="L268" s="630"/>
      <c r="M268" s="630"/>
      <c r="N268" s="314"/>
      <c r="O268" s="164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  <c r="AA268" s="73"/>
      <c r="AB268" s="73"/>
      <c r="AC268" s="73"/>
    </row>
    <row r="269" spans="1:29" s="115" customFormat="1" x14ac:dyDescent="0.2">
      <c r="A269" s="637"/>
      <c r="B269" s="641" t="s">
        <v>3</v>
      </c>
      <c r="C269" s="621"/>
      <c r="D269" s="642">
        <v>13000000</v>
      </c>
      <c r="E269" s="181"/>
      <c r="F269" s="639"/>
      <c r="G269" s="481"/>
      <c r="H269" s="640"/>
      <c r="I269" s="640"/>
      <c r="J269" s="482">
        <f>I269*100/D269</f>
        <v>0</v>
      </c>
      <c r="K269" s="483">
        <f>D269-I269</f>
        <v>13000000</v>
      </c>
      <c r="L269" s="471"/>
      <c r="M269" s="471"/>
      <c r="N269" s="168" t="s">
        <v>298</v>
      </c>
      <c r="O269" s="164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  <c r="AA269" s="73"/>
      <c r="AB269" s="73"/>
      <c r="AC269" s="73"/>
    </row>
    <row r="270" spans="1:29" s="115" customFormat="1" ht="63" x14ac:dyDescent="0.2">
      <c r="A270" s="6"/>
      <c r="B270" s="252" t="s">
        <v>393</v>
      </c>
      <c r="C270" s="9"/>
      <c r="D270" s="19"/>
      <c r="E270" s="183"/>
      <c r="F270" s="85"/>
      <c r="G270" s="84"/>
      <c r="H270" s="171"/>
      <c r="I270" s="171"/>
      <c r="J270" s="177"/>
      <c r="K270" s="324"/>
      <c r="L270" s="348"/>
      <c r="M270" s="348"/>
      <c r="N270" s="168"/>
      <c r="O270" s="287"/>
      <c r="P270" s="208"/>
      <c r="Q270" s="208"/>
      <c r="R270" s="208"/>
      <c r="S270" s="208"/>
      <c r="T270" s="208"/>
      <c r="U270" s="208"/>
      <c r="V270" s="208"/>
      <c r="W270" s="208"/>
      <c r="X270" s="208"/>
      <c r="Y270" s="208"/>
      <c r="Z270" s="208"/>
      <c r="AA270" s="208"/>
      <c r="AB270" s="208"/>
      <c r="AC270" s="208"/>
    </row>
    <row r="271" spans="1:29" s="115" customFormat="1" ht="63" x14ac:dyDescent="0.2">
      <c r="A271" s="111">
        <v>5.4</v>
      </c>
      <c r="B271" s="652" t="s">
        <v>394</v>
      </c>
      <c r="C271" s="625" t="s">
        <v>270</v>
      </c>
      <c r="D271" s="632"/>
      <c r="E271" s="185"/>
      <c r="F271" s="633"/>
      <c r="G271" s="634"/>
      <c r="H271" s="635"/>
      <c r="I271" s="635"/>
      <c r="J271" s="636"/>
      <c r="K271" s="632"/>
      <c r="L271" s="630"/>
      <c r="M271" s="630"/>
      <c r="N271" s="314"/>
      <c r="O271" s="164"/>
      <c r="P271" s="73"/>
      <c r="Q271" s="73"/>
      <c r="R271" s="73"/>
      <c r="S271" s="73"/>
      <c r="T271" s="73"/>
      <c r="U271" s="73"/>
      <c r="V271" s="73"/>
      <c r="W271" s="73"/>
      <c r="X271" s="73"/>
      <c r="Y271" s="73"/>
      <c r="Z271" s="73"/>
      <c r="AA271" s="73"/>
      <c r="AB271" s="73"/>
      <c r="AC271" s="73"/>
    </row>
    <row r="272" spans="1:29" s="115" customFormat="1" x14ac:dyDescent="0.2">
      <c r="A272" s="637"/>
      <c r="B272" s="641" t="s">
        <v>3</v>
      </c>
      <c r="C272" s="621"/>
      <c r="D272" s="642">
        <v>3500000</v>
      </c>
      <c r="E272" s="181"/>
      <c r="F272" s="639"/>
      <c r="G272" s="481"/>
      <c r="H272" s="640"/>
      <c r="I272" s="640"/>
      <c r="J272" s="482">
        <f>I272*100/D272</f>
        <v>0</v>
      </c>
      <c r="K272" s="483">
        <f>D272-I272</f>
        <v>3500000</v>
      </c>
      <c r="L272" s="471"/>
      <c r="M272" s="471"/>
      <c r="N272" s="168" t="s">
        <v>298</v>
      </c>
      <c r="O272" s="164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</row>
    <row r="273" spans="1:29" s="115" customFormat="1" ht="63" x14ac:dyDescent="0.2">
      <c r="A273" s="6"/>
      <c r="B273" s="252" t="s">
        <v>395</v>
      </c>
      <c r="C273" s="9"/>
      <c r="D273" s="19"/>
      <c r="E273" s="183"/>
      <c r="F273" s="85"/>
      <c r="G273" s="84"/>
      <c r="H273" s="171"/>
      <c r="I273" s="171"/>
      <c r="J273" s="177"/>
      <c r="K273" s="324"/>
      <c r="L273" s="348"/>
      <c r="M273" s="348"/>
      <c r="N273" s="168"/>
      <c r="O273" s="287"/>
      <c r="P273" s="208"/>
      <c r="Q273" s="208"/>
      <c r="R273" s="208"/>
      <c r="S273" s="208"/>
      <c r="T273" s="208"/>
      <c r="U273" s="208"/>
      <c r="V273" s="208"/>
      <c r="W273" s="208"/>
      <c r="X273" s="208"/>
      <c r="Y273" s="208"/>
      <c r="Z273" s="208"/>
      <c r="AA273" s="208"/>
      <c r="AB273" s="208"/>
      <c r="AC273" s="208"/>
    </row>
    <row r="274" spans="1:29" s="115" customFormat="1" ht="42" x14ac:dyDescent="0.2">
      <c r="A274" s="111">
        <v>5.5</v>
      </c>
      <c r="B274" s="652" t="s">
        <v>396</v>
      </c>
      <c r="C274" s="625" t="s">
        <v>76</v>
      </c>
      <c r="D274" s="632"/>
      <c r="E274" s="185"/>
      <c r="F274" s="633"/>
      <c r="G274" s="634"/>
      <c r="H274" s="635"/>
      <c r="I274" s="635"/>
      <c r="J274" s="636"/>
      <c r="K274" s="632"/>
      <c r="L274" s="630"/>
      <c r="M274" s="630"/>
      <c r="N274" s="314"/>
      <c r="O274" s="164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</row>
    <row r="275" spans="1:29" s="115" customFormat="1" x14ac:dyDescent="0.2">
      <c r="A275" s="637"/>
      <c r="B275" s="641" t="s">
        <v>3</v>
      </c>
      <c r="C275" s="621"/>
      <c r="D275" s="642">
        <v>1065000</v>
      </c>
      <c r="E275" s="181"/>
      <c r="F275" s="639"/>
      <c r="G275" s="481"/>
      <c r="H275" s="640"/>
      <c r="I275" s="640"/>
      <c r="J275" s="482">
        <f>I275*100/D275</f>
        <v>0</v>
      </c>
      <c r="K275" s="483">
        <f>D275-I275</f>
        <v>1065000</v>
      </c>
      <c r="L275" s="471"/>
      <c r="M275" s="471"/>
      <c r="N275" s="168" t="s">
        <v>298</v>
      </c>
      <c r="O275" s="164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  <c r="AA275" s="73"/>
      <c r="AB275" s="73"/>
      <c r="AC275" s="73"/>
    </row>
    <row r="276" spans="1:29" s="115" customFormat="1" ht="42" x14ac:dyDescent="0.2">
      <c r="A276" s="6"/>
      <c r="B276" s="252" t="s">
        <v>397</v>
      </c>
      <c r="C276" s="9"/>
      <c r="D276" s="19"/>
      <c r="E276" s="183"/>
      <c r="F276" s="85"/>
      <c r="G276" s="84"/>
      <c r="H276" s="171"/>
      <c r="I276" s="171"/>
      <c r="J276" s="177"/>
      <c r="K276" s="324"/>
      <c r="L276" s="348"/>
      <c r="M276" s="348"/>
      <c r="N276" s="168"/>
      <c r="O276" s="287"/>
      <c r="P276" s="208"/>
      <c r="Q276" s="208"/>
      <c r="R276" s="208"/>
      <c r="S276" s="208"/>
      <c r="T276" s="208"/>
      <c r="U276" s="208"/>
      <c r="V276" s="208"/>
      <c r="W276" s="208"/>
      <c r="X276" s="208"/>
      <c r="Y276" s="208"/>
      <c r="Z276" s="208"/>
      <c r="AA276" s="208"/>
      <c r="AB276" s="208"/>
      <c r="AC276" s="208"/>
    </row>
    <row r="277" spans="1:29" s="115" customFormat="1" ht="42" x14ac:dyDescent="0.2">
      <c r="A277" s="111">
        <v>5.6</v>
      </c>
      <c r="B277" s="652" t="s">
        <v>401</v>
      </c>
      <c r="C277" s="625" t="s">
        <v>164</v>
      </c>
      <c r="D277" s="632"/>
      <c r="E277" s="185"/>
      <c r="F277" s="633"/>
      <c r="G277" s="634"/>
      <c r="H277" s="635"/>
      <c r="I277" s="635"/>
      <c r="J277" s="636"/>
      <c r="K277" s="632"/>
      <c r="L277" s="630"/>
      <c r="M277" s="630"/>
      <c r="N277" s="314"/>
      <c r="O277" s="164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  <c r="AA277" s="73"/>
      <c r="AB277" s="73"/>
      <c r="AC277" s="73"/>
    </row>
    <row r="278" spans="1:29" s="115" customFormat="1" x14ac:dyDescent="0.2">
      <c r="A278" s="637"/>
      <c r="B278" s="641" t="s">
        <v>3</v>
      </c>
      <c r="C278" s="621"/>
      <c r="D278" s="642">
        <v>1084100</v>
      </c>
      <c r="E278" s="181"/>
      <c r="F278" s="639"/>
      <c r="G278" s="481"/>
      <c r="H278" s="640"/>
      <c r="I278" s="640"/>
      <c r="J278" s="482">
        <f>I278*100/D278</f>
        <v>0</v>
      </c>
      <c r="K278" s="483">
        <f>D278-I278</f>
        <v>1084100</v>
      </c>
      <c r="L278" s="471"/>
      <c r="M278" s="471"/>
      <c r="N278" s="168" t="s">
        <v>298</v>
      </c>
      <c r="O278" s="164"/>
      <c r="P278" s="73"/>
      <c r="Q278" s="73"/>
      <c r="R278" s="73"/>
      <c r="S278" s="73"/>
      <c r="T278" s="73"/>
      <c r="U278" s="73"/>
      <c r="V278" s="73"/>
      <c r="W278" s="73"/>
      <c r="X278" s="73"/>
      <c r="Y278" s="73"/>
      <c r="Z278" s="73"/>
      <c r="AA278" s="73"/>
      <c r="AB278" s="73"/>
      <c r="AC278" s="73"/>
    </row>
    <row r="279" spans="1:29" s="115" customFormat="1" ht="63" x14ac:dyDescent="0.2">
      <c r="A279" s="6"/>
      <c r="B279" s="252" t="s">
        <v>398</v>
      </c>
      <c r="C279" s="9"/>
      <c r="D279" s="19"/>
      <c r="E279" s="183"/>
      <c r="F279" s="85"/>
      <c r="G279" s="84"/>
      <c r="H279" s="171"/>
      <c r="I279" s="171"/>
      <c r="J279" s="177"/>
      <c r="K279" s="324"/>
      <c r="L279" s="348"/>
      <c r="M279" s="348"/>
      <c r="N279" s="168"/>
      <c r="O279" s="287"/>
      <c r="P279" s="208"/>
      <c r="Q279" s="208"/>
      <c r="R279" s="208"/>
      <c r="S279" s="208"/>
      <c r="T279" s="208"/>
      <c r="U279" s="208"/>
      <c r="V279" s="208"/>
      <c r="W279" s="208"/>
      <c r="X279" s="208"/>
      <c r="Y279" s="208"/>
      <c r="Z279" s="208"/>
      <c r="AA279" s="208"/>
      <c r="AB279" s="208"/>
      <c r="AC279" s="208"/>
    </row>
    <row r="280" spans="1:29" s="115" customFormat="1" ht="42" x14ac:dyDescent="0.2">
      <c r="A280" s="111">
        <v>5.7</v>
      </c>
      <c r="B280" s="652" t="s">
        <v>427</v>
      </c>
      <c r="C280" s="625" t="s">
        <v>399</v>
      </c>
      <c r="D280" s="632"/>
      <c r="E280" s="185"/>
      <c r="F280" s="633"/>
      <c r="G280" s="634"/>
      <c r="H280" s="635"/>
      <c r="I280" s="635"/>
      <c r="J280" s="636"/>
      <c r="K280" s="632"/>
      <c r="L280" s="630"/>
      <c r="M280" s="630"/>
      <c r="N280" s="314"/>
      <c r="O280" s="164"/>
      <c r="P280" s="73"/>
      <c r="Q280" s="73"/>
      <c r="R280" s="73"/>
      <c r="S280" s="73"/>
      <c r="T280" s="73"/>
      <c r="U280" s="73"/>
      <c r="V280" s="73"/>
      <c r="W280" s="73"/>
      <c r="X280" s="73"/>
      <c r="Y280" s="73"/>
      <c r="Z280" s="73"/>
      <c r="AA280" s="73"/>
      <c r="AB280" s="73"/>
      <c r="AC280" s="73"/>
    </row>
    <row r="281" spans="1:29" s="115" customFormat="1" x14ac:dyDescent="0.2">
      <c r="A281" s="637"/>
      <c r="B281" s="641" t="s">
        <v>3</v>
      </c>
      <c r="C281" s="621"/>
      <c r="D281" s="642">
        <v>1500000</v>
      </c>
      <c r="E281" s="181"/>
      <c r="F281" s="639"/>
      <c r="G281" s="481"/>
      <c r="H281" s="640"/>
      <c r="I281" s="640"/>
      <c r="J281" s="482">
        <f>I281*100/D281</f>
        <v>0</v>
      </c>
      <c r="K281" s="483">
        <f>D281-I281</f>
        <v>1500000</v>
      </c>
      <c r="L281" s="471"/>
      <c r="M281" s="471"/>
      <c r="N281" s="168" t="s">
        <v>298</v>
      </c>
      <c r="O281" s="164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  <c r="AA281" s="73"/>
      <c r="AB281" s="73"/>
      <c r="AC281" s="73"/>
    </row>
    <row r="282" spans="1:29" s="115" customFormat="1" ht="63" x14ac:dyDescent="0.2">
      <c r="A282" s="6"/>
      <c r="B282" s="252" t="s">
        <v>428</v>
      </c>
      <c r="C282" s="9"/>
      <c r="D282" s="19"/>
      <c r="E282" s="183"/>
      <c r="F282" s="85"/>
      <c r="G282" s="84"/>
      <c r="H282" s="171"/>
      <c r="I282" s="171"/>
      <c r="J282" s="177"/>
      <c r="K282" s="324"/>
      <c r="L282" s="348"/>
      <c r="M282" s="348"/>
      <c r="N282" s="168"/>
      <c r="O282" s="287"/>
      <c r="P282" s="208"/>
      <c r="Q282" s="208"/>
      <c r="R282" s="208"/>
      <c r="S282" s="208"/>
      <c r="T282" s="208"/>
      <c r="U282" s="208"/>
      <c r="V282" s="208"/>
      <c r="W282" s="208"/>
      <c r="X282" s="208"/>
      <c r="Y282" s="208"/>
      <c r="Z282" s="208"/>
      <c r="AA282" s="208"/>
      <c r="AB282" s="208"/>
      <c r="AC282" s="208"/>
    </row>
    <row r="283" spans="1:29" s="115" customFormat="1" ht="63" x14ac:dyDescent="0.2">
      <c r="A283" s="111">
        <v>5.8</v>
      </c>
      <c r="B283" s="652" t="s">
        <v>400</v>
      </c>
      <c r="C283" s="625" t="s">
        <v>78</v>
      </c>
      <c r="D283" s="632"/>
      <c r="E283" s="185"/>
      <c r="F283" s="633"/>
      <c r="G283" s="634"/>
      <c r="H283" s="635"/>
      <c r="I283" s="635"/>
      <c r="J283" s="636"/>
      <c r="K283" s="632"/>
      <c r="L283" s="630"/>
      <c r="M283" s="630"/>
      <c r="N283" s="314"/>
      <c r="O283" s="164"/>
      <c r="P283" s="73"/>
      <c r="Q283" s="73"/>
      <c r="R283" s="73"/>
      <c r="S283" s="73"/>
      <c r="T283" s="73"/>
      <c r="U283" s="73"/>
      <c r="V283" s="73"/>
      <c r="W283" s="73"/>
      <c r="X283" s="73"/>
      <c r="Y283" s="73"/>
      <c r="Z283" s="73"/>
      <c r="AA283" s="73"/>
      <c r="AB283" s="73"/>
      <c r="AC283" s="73"/>
    </row>
    <row r="284" spans="1:29" s="115" customFormat="1" x14ac:dyDescent="0.2">
      <c r="A284" s="637"/>
      <c r="B284" s="641" t="s">
        <v>3</v>
      </c>
      <c r="C284" s="621"/>
      <c r="D284" s="642">
        <v>498000</v>
      </c>
      <c r="E284" s="181"/>
      <c r="F284" s="639"/>
      <c r="G284" s="481"/>
      <c r="H284" s="640"/>
      <c r="I284" s="640"/>
      <c r="J284" s="482">
        <f>I284*100/D284</f>
        <v>0</v>
      </c>
      <c r="K284" s="483">
        <f>D284-I284</f>
        <v>498000</v>
      </c>
      <c r="L284" s="471"/>
      <c r="M284" s="471"/>
      <c r="N284" s="168" t="s">
        <v>298</v>
      </c>
      <c r="O284" s="164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73"/>
      <c r="AC284" s="73"/>
    </row>
    <row r="285" spans="1:29" s="115" customFormat="1" ht="84" x14ac:dyDescent="0.2">
      <c r="A285" s="6"/>
      <c r="B285" s="252" t="s">
        <v>402</v>
      </c>
      <c r="C285" s="9"/>
      <c r="D285" s="19"/>
      <c r="E285" s="183"/>
      <c r="F285" s="85"/>
      <c r="G285" s="84"/>
      <c r="H285" s="171"/>
      <c r="I285" s="171"/>
      <c r="J285" s="177"/>
      <c r="K285" s="324"/>
      <c r="L285" s="348"/>
      <c r="M285" s="348"/>
      <c r="N285" s="168"/>
      <c r="O285" s="287"/>
      <c r="P285" s="208"/>
      <c r="Q285" s="208"/>
      <c r="R285" s="208"/>
      <c r="S285" s="208"/>
      <c r="T285" s="208"/>
      <c r="U285" s="208"/>
      <c r="V285" s="208"/>
      <c r="W285" s="208"/>
      <c r="X285" s="208"/>
      <c r="Y285" s="208"/>
      <c r="Z285" s="208"/>
      <c r="AA285" s="208"/>
      <c r="AB285" s="208"/>
      <c r="AC285" s="208"/>
    </row>
    <row r="286" spans="1:29" s="115" customFormat="1" ht="63" x14ac:dyDescent="0.2">
      <c r="A286" s="111">
        <v>5.9</v>
      </c>
      <c r="B286" s="652" t="s">
        <v>400</v>
      </c>
      <c r="C286" s="625" t="s">
        <v>78</v>
      </c>
      <c r="D286" s="632"/>
      <c r="E286" s="185"/>
      <c r="F286" s="633"/>
      <c r="G286" s="634"/>
      <c r="H286" s="635"/>
      <c r="I286" s="635"/>
      <c r="J286" s="636"/>
      <c r="K286" s="632"/>
      <c r="L286" s="630"/>
      <c r="M286" s="630"/>
      <c r="N286" s="314"/>
      <c r="O286" s="164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73"/>
      <c r="AC286" s="73"/>
    </row>
    <row r="287" spans="1:29" s="115" customFormat="1" x14ac:dyDescent="0.2">
      <c r="A287" s="637"/>
      <c r="B287" s="641" t="s">
        <v>3</v>
      </c>
      <c r="C287" s="621"/>
      <c r="D287" s="642">
        <v>217000</v>
      </c>
      <c r="E287" s="181"/>
      <c r="F287" s="639"/>
      <c r="G287" s="481"/>
      <c r="H287" s="640"/>
      <c r="I287" s="640"/>
      <c r="J287" s="482">
        <f>I287*100/D287</f>
        <v>0</v>
      </c>
      <c r="K287" s="483">
        <f>D287-I287</f>
        <v>217000</v>
      </c>
      <c r="L287" s="471"/>
      <c r="M287" s="471"/>
      <c r="N287" s="168" t="s">
        <v>298</v>
      </c>
      <c r="O287" s="164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  <c r="AA287" s="73"/>
      <c r="AB287" s="73"/>
      <c r="AC287" s="73"/>
    </row>
    <row r="288" spans="1:29" s="115" customFormat="1" ht="63" x14ac:dyDescent="0.2">
      <c r="A288" s="6"/>
      <c r="B288" s="252" t="s">
        <v>403</v>
      </c>
      <c r="C288" s="9"/>
      <c r="D288" s="19"/>
      <c r="E288" s="183"/>
      <c r="F288" s="85"/>
      <c r="G288" s="84"/>
      <c r="H288" s="171"/>
      <c r="I288" s="171"/>
      <c r="J288" s="177"/>
      <c r="K288" s="324"/>
      <c r="L288" s="348"/>
      <c r="M288" s="348"/>
      <c r="N288" s="168"/>
      <c r="O288" s="287"/>
      <c r="P288" s="208"/>
      <c r="Q288" s="208"/>
      <c r="R288" s="208"/>
      <c r="S288" s="208"/>
      <c r="T288" s="208"/>
      <c r="U288" s="208"/>
      <c r="V288" s="208"/>
      <c r="W288" s="208"/>
      <c r="X288" s="208"/>
      <c r="Y288" s="208"/>
      <c r="Z288" s="208"/>
      <c r="AA288" s="208"/>
      <c r="AB288" s="208"/>
      <c r="AC288" s="208"/>
    </row>
    <row r="289" spans="1:29" s="115" customFormat="1" ht="42" x14ac:dyDescent="0.2">
      <c r="A289" s="657">
        <v>5.0999999999999996</v>
      </c>
      <c r="B289" s="652" t="s">
        <v>404</v>
      </c>
      <c r="C289" s="625" t="s">
        <v>380</v>
      </c>
      <c r="D289" s="632"/>
      <c r="E289" s="185"/>
      <c r="F289" s="633"/>
      <c r="G289" s="634"/>
      <c r="H289" s="635"/>
      <c r="I289" s="635"/>
      <c r="J289" s="636"/>
      <c r="K289" s="632"/>
      <c r="L289" s="630"/>
      <c r="M289" s="630"/>
      <c r="N289" s="314"/>
      <c r="O289" s="164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  <c r="AA289" s="73"/>
      <c r="AB289" s="73"/>
      <c r="AC289" s="73"/>
    </row>
    <row r="290" spans="1:29" s="115" customFormat="1" x14ac:dyDescent="0.2">
      <c r="A290" s="637"/>
      <c r="B290" s="641" t="s">
        <v>3</v>
      </c>
      <c r="C290" s="621"/>
      <c r="D290" s="642">
        <v>1342000</v>
      </c>
      <c r="E290" s="181"/>
      <c r="F290" s="639"/>
      <c r="G290" s="481"/>
      <c r="H290" s="640"/>
      <c r="I290" s="640"/>
      <c r="J290" s="482">
        <f>I290*100/D290</f>
        <v>0</v>
      </c>
      <c r="K290" s="483">
        <f>D290-I290</f>
        <v>1342000</v>
      </c>
      <c r="L290" s="471"/>
      <c r="M290" s="471"/>
      <c r="N290" s="168" t="s">
        <v>298</v>
      </c>
      <c r="O290" s="164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73"/>
      <c r="AC290" s="73"/>
    </row>
    <row r="291" spans="1:29" s="115" customFormat="1" ht="42" x14ac:dyDescent="0.2">
      <c r="A291" s="6"/>
      <c r="B291" s="252" t="s">
        <v>405</v>
      </c>
      <c r="C291" s="9"/>
      <c r="D291" s="19"/>
      <c r="E291" s="183"/>
      <c r="F291" s="85"/>
      <c r="G291" s="84"/>
      <c r="H291" s="171"/>
      <c r="I291" s="171"/>
      <c r="J291" s="177"/>
      <c r="K291" s="324"/>
      <c r="L291" s="348"/>
      <c r="M291" s="348"/>
      <c r="N291" s="168"/>
      <c r="O291" s="287"/>
      <c r="P291" s="208"/>
      <c r="Q291" s="208"/>
      <c r="R291" s="208"/>
      <c r="S291" s="208"/>
      <c r="T291" s="208"/>
      <c r="U291" s="208"/>
      <c r="V291" s="208"/>
      <c r="W291" s="208"/>
      <c r="X291" s="208"/>
      <c r="Y291" s="208"/>
      <c r="Z291" s="208"/>
      <c r="AA291" s="208"/>
      <c r="AB291" s="208"/>
      <c r="AC291" s="208"/>
    </row>
    <row r="292" spans="1:29" s="115" customFormat="1" x14ac:dyDescent="0.2">
      <c r="A292" s="111">
        <v>6</v>
      </c>
      <c r="B292" s="652" t="s">
        <v>368</v>
      </c>
      <c r="C292" s="625"/>
      <c r="D292" s="632"/>
      <c r="E292" s="185"/>
      <c r="F292" s="633"/>
      <c r="G292" s="634"/>
      <c r="H292" s="635"/>
      <c r="I292" s="635"/>
      <c r="J292" s="636"/>
      <c r="K292" s="632"/>
      <c r="L292" s="630"/>
      <c r="M292" s="630"/>
      <c r="N292" s="314"/>
      <c r="O292" s="164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</row>
    <row r="293" spans="1:29" s="115" customFormat="1" ht="63" x14ac:dyDescent="0.2">
      <c r="A293" s="111">
        <v>6.1</v>
      </c>
      <c r="B293" s="652" t="s">
        <v>388</v>
      </c>
      <c r="C293" s="625" t="s">
        <v>389</v>
      </c>
      <c r="D293" s="632"/>
      <c r="E293" s="185"/>
      <c r="F293" s="633"/>
      <c r="G293" s="634"/>
      <c r="H293" s="635"/>
      <c r="I293" s="635"/>
      <c r="J293" s="636"/>
      <c r="K293" s="632"/>
      <c r="L293" s="630"/>
      <c r="M293" s="630"/>
      <c r="N293" s="314"/>
      <c r="O293" s="164"/>
      <c r="P293" s="73"/>
      <c r="Q293" s="73"/>
      <c r="R293" s="73"/>
      <c r="S293" s="73"/>
      <c r="T293" s="73"/>
      <c r="U293" s="73"/>
      <c r="V293" s="73"/>
      <c r="W293" s="73"/>
      <c r="X293" s="73"/>
      <c r="Y293" s="73"/>
      <c r="Z293" s="73"/>
      <c r="AA293" s="73"/>
      <c r="AB293" s="73"/>
      <c r="AC293" s="73"/>
    </row>
    <row r="294" spans="1:29" s="115" customFormat="1" x14ac:dyDescent="0.2">
      <c r="A294" s="637"/>
      <c r="B294" s="641" t="s">
        <v>2</v>
      </c>
      <c r="C294" s="621"/>
      <c r="D294" s="642">
        <v>158000</v>
      </c>
      <c r="E294" s="181"/>
      <c r="F294" s="639"/>
      <c r="G294" s="481"/>
      <c r="H294" s="640"/>
      <c r="I294" s="640"/>
      <c r="J294" s="482">
        <f>I294*100/D294</f>
        <v>0</v>
      </c>
      <c r="K294" s="483">
        <f>D294-I294</f>
        <v>158000</v>
      </c>
      <c r="L294" s="471"/>
      <c r="M294" s="471"/>
      <c r="N294" s="168" t="s">
        <v>296</v>
      </c>
      <c r="O294" s="164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73"/>
      <c r="AC294" s="73"/>
    </row>
    <row r="295" spans="1:29" s="5" customFormat="1" ht="24.75" customHeight="1" x14ac:dyDescent="0.2">
      <c r="A295" s="1378" t="s">
        <v>181</v>
      </c>
      <c r="B295" s="1379"/>
      <c r="C295" s="1379"/>
      <c r="D295" s="1380"/>
      <c r="E295" s="185"/>
      <c r="F295" s="627"/>
      <c r="G295" s="627"/>
      <c r="H295" s="628"/>
      <c r="I295" s="626"/>
      <c r="J295" s="629"/>
      <c r="K295" s="628"/>
      <c r="L295" s="630"/>
      <c r="M295" s="630"/>
      <c r="N295" s="314"/>
      <c r="O295" s="164"/>
      <c r="P295" s="73"/>
      <c r="Q295" s="117"/>
      <c r="R295" s="73"/>
      <c r="S295" s="73"/>
      <c r="T295" s="73"/>
      <c r="U295" s="73"/>
      <c r="V295" s="73"/>
      <c r="W295" s="73"/>
      <c r="X295" s="73"/>
      <c r="Y295" s="73"/>
      <c r="Z295" s="73"/>
      <c r="AA295" s="73"/>
      <c r="AB295" s="73"/>
      <c r="AC295" s="73"/>
    </row>
    <row r="296" spans="1:29" s="5" customFormat="1" ht="24.75" customHeight="1" x14ac:dyDescent="0.2">
      <c r="A296" s="631" t="s">
        <v>100</v>
      </c>
      <c r="B296" s="631"/>
      <c r="C296" s="621"/>
      <c r="D296" s="622"/>
      <c r="E296" s="181"/>
      <c r="F296" s="623"/>
      <c r="G296" s="623"/>
      <c r="H296" s="374"/>
      <c r="I296" s="622"/>
      <c r="J296" s="624"/>
      <c r="K296" s="374"/>
      <c r="L296" s="471"/>
      <c r="M296" s="471"/>
      <c r="N296" s="314"/>
      <c r="O296" s="164"/>
      <c r="P296" s="73"/>
      <c r="Q296" s="117"/>
      <c r="R296" s="73"/>
      <c r="S296" s="73"/>
      <c r="T296" s="73"/>
      <c r="U296" s="73"/>
      <c r="V296" s="73"/>
      <c r="W296" s="73"/>
      <c r="X296" s="73"/>
      <c r="Y296" s="73"/>
      <c r="Z296" s="73"/>
      <c r="AA296" s="73"/>
      <c r="AB296" s="73"/>
      <c r="AC296" s="73"/>
    </row>
    <row r="297" spans="1:29" s="115" customFormat="1" ht="42" x14ac:dyDescent="0.2">
      <c r="A297" s="111">
        <v>7</v>
      </c>
      <c r="B297" s="651" t="s">
        <v>423</v>
      </c>
      <c r="C297" s="210"/>
      <c r="D297" s="210"/>
      <c r="E297" s="185"/>
      <c r="F297" s="633"/>
      <c r="G297" s="634"/>
      <c r="H297" s="635"/>
      <c r="I297" s="635"/>
      <c r="J297" s="636"/>
      <c r="K297" s="632"/>
      <c r="L297" s="630"/>
      <c r="M297" s="630"/>
      <c r="N297" s="314"/>
      <c r="O297" s="164"/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  <c r="AA297" s="73"/>
      <c r="AB297" s="73"/>
      <c r="AC297" s="73"/>
    </row>
    <row r="298" spans="1:29" s="4" customFormat="1" ht="25.5" customHeight="1" x14ac:dyDescent="0.2">
      <c r="A298" s="1381" t="s">
        <v>27</v>
      </c>
      <c r="B298" s="1381"/>
      <c r="C298" s="1381"/>
      <c r="D298" s="638"/>
      <c r="E298" s="181"/>
      <c r="F298" s="639"/>
      <c r="G298" s="481"/>
      <c r="H298" s="640"/>
      <c r="I298" s="640"/>
      <c r="J298" s="482"/>
      <c r="K298" s="483"/>
      <c r="L298" s="471"/>
      <c r="M298" s="471"/>
      <c r="N298" s="653"/>
      <c r="O298" s="654"/>
      <c r="P298" s="655"/>
      <c r="Q298" s="655"/>
      <c r="R298" s="655"/>
      <c r="S298" s="655"/>
      <c r="T298" s="655"/>
      <c r="U298" s="655"/>
      <c r="V298" s="655"/>
      <c r="W298" s="655"/>
      <c r="X298" s="655"/>
      <c r="Y298" s="655"/>
      <c r="Z298" s="655"/>
      <c r="AA298" s="655"/>
      <c r="AB298" s="655"/>
      <c r="AC298" s="655"/>
    </row>
    <row r="299" spans="1:29" s="115" customFormat="1" x14ac:dyDescent="0.2">
      <c r="A299" s="111">
        <v>7.1</v>
      </c>
      <c r="B299" s="650" t="s">
        <v>378</v>
      </c>
      <c r="C299" s="111" t="s">
        <v>54</v>
      </c>
      <c r="D299" s="632"/>
      <c r="E299" s="185"/>
      <c r="F299" s="633"/>
      <c r="G299" s="634"/>
      <c r="H299" s="635"/>
      <c r="I299" s="635"/>
      <c r="J299" s="636"/>
      <c r="K299" s="632"/>
      <c r="L299" s="630"/>
      <c r="M299" s="630"/>
      <c r="N299" s="168" t="s">
        <v>298</v>
      </c>
      <c r="O299" s="164"/>
      <c r="P299" s="73"/>
      <c r="Q299" s="73"/>
      <c r="R299" s="73"/>
      <c r="S299" s="73"/>
      <c r="T299" s="73"/>
      <c r="U299" s="73"/>
      <c r="V299" s="73"/>
      <c r="W299" s="73"/>
      <c r="X299" s="73"/>
      <c r="Y299" s="73"/>
      <c r="Z299" s="73"/>
      <c r="AA299" s="73"/>
      <c r="AB299" s="73"/>
      <c r="AC299" s="73"/>
    </row>
    <row r="300" spans="1:29" s="115" customFormat="1" x14ac:dyDescent="0.2">
      <c r="A300" s="637"/>
      <c r="B300" s="641" t="s">
        <v>2</v>
      </c>
      <c r="C300" s="621"/>
      <c r="D300" s="642">
        <v>5000000</v>
      </c>
      <c r="E300" s="181"/>
      <c r="F300" s="639"/>
      <c r="G300" s="481"/>
      <c r="H300" s="640"/>
      <c r="I300" s="647"/>
      <c r="J300" s="648">
        <f>I300*100/D300</f>
        <v>0</v>
      </c>
      <c r="K300" s="590">
        <f>I300</f>
        <v>0</v>
      </c>
      <c r="L300" s="471"/>
      <c r="M300" s="471"/>
      <c r="N300" s="168"/>
      <c r="O300" s="164"/>
      <c r="P300" s="73"/>
      <c r="Q300" s="73"/>
      <c r="R300" s="73"/>
      <c r="S300" s="73"/>
      <c r="T300" s="73"/>
      <c r="U300" s="73"/>
      <c r="V300" s="73"/>
      <c r="W300" s="73"/>
      <c r="X300" s="73"/>
      <c r="Y300" s="73"/>
      <c r="Z300" s="73"/>
      <c r="AA300" s="73"/>
      <c r="AB300" s="73"/>
      <c r="AC300" s="73"/>
    </row>
    <row r="301" spans="1:29" s="115" customFormat="1" ht="42" x14ac:dyDescent="0.2">
      <c r="A301" s="111">
        <v>7.2</v>
      </c>
      <c r="B301" s="652" t="s">
        <v>379</v>
      </c>
      <c r="C301" s="111" t="s">
        <v>54</v>
      </c>
      <c r="D301" s="632"/>
      <c r="E301" s="185"/>
      <c r="F301" s="633"/>
      <c r="G301" s="634"/>
      <c r="H301" s="635"/>
      <c r="I301" s="635"/>
      <c r="J301" s="636"/>
      <c r="K301" s="632"/>
      <c r="L301" s="630"/>
      <c r="M301" s="630"/>
      <c r="N301" s="168" t="s">
        <v>298</v>
      </c>
      <c r="O301" s="164"/>
      <c r="P301" s="73"/>
      <c r="Q301" s="73"/>
      <c r="R301" s="73"/>
      <c r="S301" s="73"/>
      <c r="T301" s="73"/>
      <c r="U301" s="73"/>
      <c r="V301" s="73"/>
      <c r="W301" s="73"/>
      <c r="X301" s="73"/>
      <c r="Y301" s="73"/>
      <c r="Z301" s="73"/>
      <c r="AA301" s="73"/>
      <c r="AB301" s="73"/>
      <c r="AC301" s="73"/>
    </row>
    <row r="302" spans="1:29" s="115" customFormat="1" x14ac:dyDescent="0.2">
      <c r="A302" s="637"/>
      <c r="B302" s="641" t="s">
        <v>2</v>
      </c>
      <c r="C302" s="621"/>
      <c r="D302" s="642">
        <v>200000</v>
      </c>
      <c r="E302" s="181"/>
      <c r="F302" s="639"/>
      <c r="G302" s="481"/>
      <c r="H302" s="640"/>
      <c r="I302" s="647"/>
      <c r="J302" s="648">
        <f>I302*100/D302</f>
        <v>0</v>
      </c>
      <c r="K302" s="590">
        <f>I302</f>
        <v>0</v>
      </c>
      <c r="L302" s="471"/>
      <c r="M302" s="471"/>
      <c r="N302" s="168"/>
      <c r="O302" s="164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</row>
    <row r="303" spans="1:29" s="115" customFormat="1" ht="42" x14ac:dyDescent="0.2">
      <c r="A303" s="111">
        <v>7.3</v>
      </c>
      <c r="B303" s="652" t="s">
        <v>429</v>
      </c>
      <c r="C303" s="111" t="s">
        <v>380</v>
      </c>
      <c r="D303" s="632"/>
      <c r="E303" s="185"/>
      <c r="F303" s="633"/>
      <c r="G303" s="634"/>
      <c r="H303" s="635"/>
      <c r="I303" s="635"/>
      <c r="J303" s="636"/>
      <c r="K303" s="632"/>
      <c r="L303" s="630"/>
      <c r="M303" s="630"/>
      <c r="N303" s="168" t="s">
        <v>298</v>
      </c>
      <c r="O303" s="164"/>
      <c r="P303" s="73"/>
      <c r="Q303" s="73"/>
      <c r="R303" s="73"/>
      <c r="S303" s="73"/>
      <c r="T303" s="73"/>
      <c r="U303" s="73"/>
      <c r="V303" s="73"/>
      <c r="W303" s="73"/>
      <c r="X303" s="73"/>
      <c r="Y303" s="73"/>
      <c r="Z303" s="73"/>
      <c r="AA303" s="73"/>
      <c r="AB303" s="73"/>
      <c r="AC303" s="73"/>
    </row>
    <row r="304" spans="1:29" s="115" customFormat="1" x14ac:dyDescent="0.2">
      <c r="A304" s="637"/>
      <c r="B304" s="641" t="s">
        <v>2</v>
      </c>
      <c r="C304" s="621"/>
      <c r="D304" s="642">
        <v>700400</v>
      </c>
      <c r="E304" s="181"/>
      <c r="F304" s="639"/>
      <c r="G304" s="481"/>
      <c r="H304" s="640"/>
      <c r="I304" s="647"/>
      <c r="J304" s="648">
        <f>I304*100/D304</f>
        <v>0</v>
      </c>
      <c r="K304" s="590">
        <f>I304</f>
        <v>0</v>
      </c>
      <c r="L304" s="471"/>
      <c r="M304" s="471"/>
      <c r="N304" s="168"/>
      <c r="O304" s="164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  <c r="AA304" s="73"/>
      <c r="AB304" s="73"/>
      <c r="AC304" s="73"/>
    </row>
    <row r="305" spans="1:29" s="115" customFormat="1" x14ac:dyDescent="0.2">
      <c r="A305" s="111">
        <v>8</v>
      </c>
      <c r="B305" s="210" t="s">
        <v>60</v>
      </c>
      <c r="C305" s="210"/>
      <c r="D305" s="210"/>
      <c r="E305" s="185"/>
      <c r="F305" s="633"/>
      <c r="G305" s="634"/>
      <c r="H305" s="635"/>
      <c r="I305" s="635"/>
      <c r="J305" s="636"/>
      <c r="K305" s="632"/>
      <c r="L305" s="630"/>
      <c r="M305" s="630"/>
      <c r="N305" s="314"/>
      <c r="O305" s="164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  <c r="AA305" s="73"/>
      <c r="AB305" s="73"/>
      <c r="AC305" s="73"/>
    </row>
    <row r="306" spans="1:29" s="115" customFormat="1" x14ac:dyDescent="0.2">
      <c r="A306" s="1381" t="s">
        <v>61</v>
      </c>
      <c r="B306" s="1381"/>
      <c r="C306" s="1381"/>
      <c r="D306" s="638"/>
      <c r="E306" s="181"/>
      <c r="F306" s="639"/>
      <c r="G306" s="481"/>
      <c r="H306" s="640"/>
      <c r="I306" s="640"/>
      <c r="J306" s="482"/>
      <c r="K306" s="483"/>
      <c r="L306" s="471"/>
      <c r="M306" s="471"/>
      <c r="N306" s="314"/>
      <c r="O306" s="164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  <c r="AA306" s="73"/>
      <c r="AB306" s="73"/>
      <c r="AC306" s="73"/>
    </row>
    <row r="307" spans="1:29" s="115" customFormat="1" ht="42" x14ac:dyDescent="0.2">
      <c r="A307" s="111">
        <v>8.1</v>
      </c>
      <c r="B307" s="652" t="s">
        <v>390</v>
      </c>
      <c r="C307" s="625" t="s">
        <v>391</v>
      </c>
      <c r="D307" s="632"/>
      <c r="E307" s="185"/>
      <c r="F307" s="633"/>
      <c r="G307" s="634"/>
      <c r="H307" s="635"/>
      <c r="I307" s="635"/>
      <c r="J307" s="636"/>
      <c r="K307" s="632"/>
      <c r="L307" s="630"/>
      <c r="M307" s="630"/>
      <c r="N307" s="168" t="s">
        <v>301</v>
      </c>
      <c r="O307" s="164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  <c r="AA307" s="73"/>
      <c r="AB307" s="73"/>
      <c r="AC307" s="73"/>
    </row>
    <row r="308" spans="1:29" s="115" customFormat="1" x14ac:dyDescent="0.2">
      <c r="A308" s="637"/>
      <c r="B308" s="641" t="s">
        <v>2</v>
      </c>
      <c r="C308" s="621"/>
      <c r="D308" s="642">
        <v>700000</v>
      </c>
      <c r="E308" s="181"/>
      <c r="F308" s="639"/>
      <c r="G308" s="481"/>
      <c r="H308" s="640"/>
      <c r="I308" s="640"/>
      <c r="J308" s="482">
        <f>I308*100/D308</f>
        <v>0</v>
      </c>
      <c r="K308" s="483">
        <f>D308-I308</f>
        <v>700000</v>
      </c>
      <c r="L308" s="471"/>
      <c r="M308" s="471"/>
      <c r="N308" s="314"/>
      <c r="O308" s="164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73"/>
      <c r="AC308" s="73"/>
    </row>
    <row r="309" spans="1:29" s="406" customFormat="1" ht="30" customHeight="1" x14ac:dyDescent="0.2">
      <c r="A309" s="1374" t="s">
        <v>336</v>
      </c>
      <c r="B309" s="1374"/>
      <c r="C309" s="1374"/>
      <c r="D309" s="686">
        <f>D10+D244+D15+D17+D19+D30+D33+D35+D37+D41+D44+D46+D53+D58+D62+D64+D65+D72+D75+D78+D81+D84+D87+D90+D93+D96+D99+D222+D216+D219+D106+D109+D113+D115+D117+D119+D229+D123+D125+D128+D163+D164+D170+D175+D176+D233+D182+D186+D188+D195+D198+D201+D204+D207+D209+D248+D254+D265+D267+D269+D272+D275+D278+D281+D284+D290+D294+D260+D302+D304+D308+D256+D300+D287+D237</f>
        <v>235879350</v>
      </c>
      <c r="E309" s="687"/>
      <c r="F309" s="687"/>
      <c r="G309" s="687"/>
      <c r="H309" s="687"/>
      <c r="I309" s="688">
        <f>SUM(I5:I308)</f>
        <v>31375891.260000002</v>
      </c>
      <c r="J309" s="689">
        <f>I309*100/D309</f>
        <v>13.301669374618847</v>
      </c>
      <c r="K309" s="688">
        <f>D309-I309</f>
        <v>204503458.74000001</v>
      </c>
      <c r="L309" s="690">
        <f>SUM(L5:L208)</f>
        <v>198400</v>
      </c>
      <c r="M309" s="690">
        <f>SUM(M5:M208)</f>
        <v>848200</v>
      </c>
      <c r="N309" s="345"/>
      <c r="O309" s="691"/>
      <c r="P309" s="691"/>
      <c r="Q309" s="692"/>
      <c r="R309" s="427"/>
      <c r="S309" s="427"/>
      <c r="T309" s="427"/>
      <c r="U309" s="427"/>
      <c r="V309" s="427"/>
      <c r="W309" s="427"/>
      <c r="X309" s="427"/>
      <c r="Y309" s="427"/>
      <c r="Z309" s="427"/>
      <c r="AA309" s="427"/>
      <c r="AB309" s="427"/>
      <c r="AC309" s="427"/>
    </row>
    <row r="310" spans="1:29" s="58" customFormat="1" ht="30" customHeight="1" x14ac:dyDescent="0.35">
      <c r="A310" s="540"/>
      <c r="B310" s="540"/>
      <c r="C310" s="540"/>
      <c r="D310" s="541"/>
      <c r="E310" s="1366" t="s">
        <v>361</v>
      </c>
      <c r="F310" s="1366"/>
      <c r="G310" s="1366"/>
      <c r="H310" s="1366"/>
      <c r="I310" s="1366"/>
      <c r="J310" s="1366"/>
      <c r="K310" s="1366"/>
      <c r="L310" s="1372">
        <v>63642700</v>
      </c>
      <c r="M310" s="1373"/>
      <c r="N310" s="539"/>
      <c r="O310" s="112"/>
      <c r="P310" s="112"/>
      <c r="Q310" s="102"/>
      <c r="R310" s="426"/>
      <c r="S310" s="426"/>
      <c r="T310" s="426"/>
      <c r="U310" s="426"/>
      <c r="V310" s="426"/>
      <c r="W310" s="426"/>
      <c r="X310" s="426"/>
      <c r="Y310" s="426"/>
      <c r="Z310" s="426"/>
      <c r="AA310" s="426"/>
      <c r="AB310" s="426"/>
      <c r="AC310" s="426"/>
    </row>
    <row r="311" spans="1:29" s="307" customFormat="1" ht="23.25" x14ac:dyDescent="0.2">
      <c r="A311" s="195"/>
      <c r="E311" s="1366" t="s">
        <v>303</v>
      </c>
      <c r="F311" s="1366"/>
      <c r="G311" s="1366"/>
      <c r="H311" s="1366"/>
      <c r="I311" s="1366"/>
      <c r="J311" s="1366"/>
      <c r="K311" s="1366"/>
      <c r="L311" s="1367">
        <f>L309+M309</f>
        <v>1046600</v>
      </c>
      <c r="M311" s="1368"/>
      <c r="N311" s="321"/>
      <c r="O311" s="305"/>
      <c r="P311" s="305"/>
      <c r="Q311" s="306"/>
    </row>
    <row r="312" spans="1:29" s="307" customFormat="1" ht="23.25" x14ac:dyDescent="0.2">
      <c r="A312" s="195"/>
      <c r="E312" s="1366" t="s">
        <v>344</v>
      </c>
      <c r="F312" s="1366"/>
      <c r="G312" s="1366"/>
      <c r="H312" s="1366"/>
      <c r="I312" s="1366"/>
      <c r="J312" s="1366"/>
      <c r="K312" s="1366"/>
      <c r="L312" s="1356">
        <v>10063850</v>
      </c>
      <c r="M312" s="1357"/>
      <c r="N312" s="597"/>
      <c r="O312" s="305"/>
      <c r="P312" s="305"/>
      <c r="Q312" s="306"/>
    </row>
    <row r="313" spans="1:29" s="307" customFormat="1" ht="23.25" x14ac:dyDescent="0.2">
      <c r="A313" s="195"/>
      <c r="E313" s="1369" t="s">
        <v>302</v>
      </c>
      <c r="F313" s="1369"/>
      <c r="G313" s="1369"/>
      <c r="H313" s="1369"/>
      <c r="I313" s="1369"/>
      <c r="J313" s="1369"/>
      <c r="K313" s="1369"/>
      <c r="L313" s="1370">
        <f>L310+L311+L312</f>
        <v>74753150</v>
      </c>
      <c r="M313" s="1371"/>
      <c r="N313" s="321"/>
      <c r="O313" s="305"/>
      <c r="P313" s="305"/>
      <c r="Q313" s="306"/>
    </row>
    <row r="314" spans="1:29" ht="23.25" x14ac:dyDescent="0.2">
      <c r="E314" s="1355" t="s">
        <v>259</v>
      </c>
      <c r="F314" s="1355"/>
      <c r="G314" s="1355"/>
      <c r="H314" s="1355"/>
      <c r="I314" s="1355"/>
      <c r="J314" s="1355"/>
      <c r="K314" s="1355"/>
      <c r="L314" s="1362">
        <v>1180000</v>
      </c>
      <c r="M314" s="1363"/>
    </row>
    <row r="315" spans="1:29" ht="23.25" x14ac:dyDescent="0.2">
      <c r="E315" s="1355" t="s">
        <v>260</v>
      </c>
      <c r="F315" s="1355"/>
      <c r="G315" s="1355"/>
      <c r="H315" s="1355"/>
      <c r="I315" s="1355"/>
      <c r="J315" s="1355"/>
      <c r="K315" s="1355"/>
      <c r="L315" s="1362">
        <v>11770400</v>
      </c>
      <c r="M315" s="1363"/>
    </row>
    <row r="316" spans="1:29" ht="23.25" x14ac:dyDescent="0.2">
      <c r="E316" s="1355" t="s">
        <v>364</v>
      </c>
      <c r="F316" s="1355"/>
      <c r="G316" s="1355"/>
      <c r="H316" s="1355"/>
      <c r="I316" s="1355"/>
      <c r="J316" s="1355"/>
      <c r="K316" s="1355"/>
      <c r="L316" s="1356">
        <v>39585600</v>
      </c>
      <c r="M316" s="1357"/>
    </row>
    <row r="317" spans="1:29" s="584" customFormat="1" ht="26.25" x14ac:dyDescent="0.2">
      <c r="A317" s="579"/>
      <c r="E317" s="1358" t="s">
        <v>262</v>
      </c>
      <c r="F317" s="1358"/>
      <c r="G317" s="1358"/>
      <c r="H317" s="1358"/>
      <c r="I317" s="1358"/>
      <c r="J317" s="1358"/>
      <c r="K317" s="1358"/>
      <c r="L317" s="1359">
        <f>L313-L314-L315-L316</f>
        <v>22217150</v>
      </c>
      <c r="M317" s="1360"/>
      <c r="N317" s="581"/>
      <c r="O317" s="582"/>
      <c r="P317" s="582"/>
      <c r="Q317" s="583"/>
    </row>
    <row r="318" spans="1:29" s="553" customFormat="1" ht="23.25" x14ac:dyDescent="0.2">
      <c r="A318" s="552"/>
      <c r="B318" s="573">
        <v>450510200</v>
      </c>
      <c r="C318" s="574" t="s">
        <v>307</v>
      </c>
      <c r="D318" s="594"/>
      <c r="E318" s="1355" t="s">
        <v>365</v>
      </c>
      <c r="F318" s="1355"/>
      <c r="G318" s="1355"/>
      <c r="H318" s="1355"/>
      <c r="I318" s="1355"/>
      <c r="J318" s="1355"/>
      <c r="K318" s="1355"/>
      <c r="L318" s="1361">
        <v>18038900</v>
      </c>
      <c r="M318" s="1361"/>
      <c r="N318" s="554"/>
      <c r="O318" s="555"/>
      <c r="P318" s="555"/>
      <c r="Q318" s="556"/>
    </row>
    <row r="319" spans="1:29" s="553" customFormat="1" ht="26.25" x14ac:dyDescent="0.2">
      <c r="A319" s="552"/>
      <c r="B319" s="573"/>
      <c r="C319" s="574"/>
      <c r="D319" s="594"/>
      <c r="E319" s="1358" t="s">
        <v>366</v>
      </c>
      <c r="F319" s="1358"/>
      <c r="G319" s="1358"/>
      <c r="H319" s="1358"/>
      <c r="I319" s="1358"/>
      <c r="J319" s="1358"/>
      <c r="K319" s="1358"/>
      <c r="L319" s="1364">
        <f>L317-L318</f>
        <v>4178250</v>
      </c>
      <c r="M319" s="1365"/>
      <c r="N319" s="554"/>
      <c r="O319" s="555"/>
      <c r="P319" s="555"/>
      <c r="Q319" s="556"/>
    </row>
    <row r="320" spans="1:29" s="553" customFormat="1" x14ac:dyDescent="0.2">
      <c r="A320" s="552"/>
      <c r="B320" s="571">
        <v>259768300</v>
      </c>
      <c r="C320" s="572" t="s">
        <v>304</v>
      </c>
      <c r="D320" s="595" t="s">
        <v>343</v>
      </c>
      <c r="F320" s="557"/>
      <c r="H320" s="558"/>
      <c r="I320" s="558"/>
      <c r="J320" s="559"/>
      <c r="K320" s="560"/>
      <c r="N320" s="554"/>
      <c r="O320" s="555"/>
      <c r="P320" s="555"/>
      <c r="Q320" s="556"/>
    </row>
    <row r="321" spans="1:17" s="553" customFormat="1" x14ac:dyDescent="0.2">
      <c r="A321" s="552"/>
      <c r="B321" s="571">
        <v>190741900</v>
      </c>
      <c r="C321" s="572" t="s">
        <v>305</v>
      </c>
      <c r="D321" s="596">
        <f>D309</f>
        <v>235879350</v>
      </c>
      <c r="E321" s="561"/>
      <c r="F321" s="557"/>
      <c r="G321" s="562"/>
      <c r="H321" s="558"/>
      <c r="I321" s="558"/>
      <c r="J321" s="559"/>
      <c r="K321" s="560"/>
      <c r="N321" s="554"/>
      <c r="O321" s="555"/>
      <c r="P321" s="555"/>
      <c r="Q321" s="556"/>
    </row>
    <row r="322" spans="1:17" s="553" customFormat="1" x14ac:dyDescent="0.2">
      <c r="A322" s="552"/>
      <c r="B322" s="563"/>
      <c r="C322" s="578" t="s">
        <v>319</v>
      </c>
      <c r="D322" s="575">
        <v>56794950</v>
      </c>
      <c r="E322" s="561"/>
      <c r="G322" s="562"/>
      <c r="H322" s="558"/>
      <c r="I322" s="558"/>
      <c r="J322" s="559"/>
      <c r="K322" s="560"/>
      <c r="N322" s="554"/>
      <c r="O322" s="555"/>
      <c r="P322" s="555"/>
      <c r="Q322" s="556"/>
    </row>
    <row r="323" spans="1:17" s="553" customFormat="1" x14ac:dyDescent="0.2">
      <c r="A323" s="552"/>
      <c r="B323" s="563"/>
      <c r="C323" s="576" t="s">
        <v>306</v>
      </c>
      <c r="D323" s="575">
        <f>D321+B321+D322</f>
        <v>483416200</v>
      </c>
      <c r="E323" s="561"/>
      <c r="G323" s="562"/>
      <c r="H323" s="558"/>
      <c r="I323" s="558"/>
      <c r="J323" s="559"/>
      <c r="K323" s="560"/>
      <c r="N323" s="554"/>
      <c r="O323" s="555"/>
      <c r="P323" s="555"/>
      <c r="Q323" s="556"/>
    </row>
    <row r="324" spans="1:17" s="553" customFormat="1" x14ac:dyDescent="0.2">
      <c r="A324" s="552"/>
      <c r="B324" s="563"/>
      <c r="C324" s="577" t="s">
        <v>335</v>
      </c>
      <c r="D324" s="575">
        <f>B318-D323</f>
        <v>-32906000</v>
      </c>
      <c r="E324" s="561"/>
      <c r="F324" s="557"/>
      <c r="G324" s="562"/>
      <c r="H324" s="558"/>
      <c r="I324" s="558"/>
      <c r="J324" s="559"/>
      <c r="K324" s="560"/>
      <c r="N324" s="554"/>
      <c r="O324" s="555"/>
      <c r="P324" s="555"/>
      <c r="Q324" s="556"/>
    </row>
    <row r="325" spans="1:17" s="568" customFormat="1" ht="26.25" x14ac:dyDescent="0.2">
      <c r="A325" s="552"/>
      <c r="B325" s="604" t="s">
        <v>258</v>
      </c>
      <c r="C325" s="598" t="s">
        <v>354</v>
      </c>
      <c r="D325" s="602" t="e">
        <f>คุมงบรองนายกรัฐมนตรี!#REF!</f>
        <v>#REF!</v>
      </c>
      <c r="E325" s="614"/>
      <c r="F325" s="564"/>
      <c r="G325" s="565"/>
      <c r="H325" s="558"/>
      <c r="I325" s="558"/>
      <c r="J325" s="559"/>
      <c r="K325" s="560"/>
      <c r="L325" s="553"/>
      <c r="M325" s="553"/>
      <c r="N325" s="554"/>
      <c r="O325" s="566"/>
      <c r="P325" s="566"/>
      <c r="Q325" s="567"/>
    </row>
    <row r="326" spans="1:17" s="568" customFormat="1" ht="26.25" x14ac:dyDescent="0.2">
      <c r="A326" s="552"/>
      <c r="B326" s="600" t="s">
        <v>352</v>
      </c>
      <c r="C326" s="598" t="s">
        <v>353</v>
      </c>
      <c r="D326" s="602">
        <f>D35+D125</f>
        <v>6000000</v>
      </c>
      <c r="E326" s="614"/>
      <c r="F326" s="564"/>
      <c r="G326" s="565"/>
      <c r="H326" s="558"/>
      <c r="I326" s="558"/>
      <c r="J326" s="559"/>
      <c r="K326" s="560"/>
      <c r="L326" s="553"/>
      <c r="M326" s="553"/>
      <c r="N326" s="554"/>
      <c r="O326" s="566"/>
      <c r="P326" s="566"/>
      <c r="Q326" s="567"/>
    </row>
    <row r="327" spans="1:17" s="568" customFormat="1" ht="26.25" x14ac:dyDescent="0.2">
      <c r="A327" s="552"/>
      <c r="B327" s="601" t="s">
        <v>351</v>
      </c>
      <c r="C327" s="598" t="s">
        <v>349</v>
      </c>
      <c r="D327" s="603" t="e">
        <f>D65+D109+D113+D163+D170+D201+คุมงบรองนายกรัฐมนตรี!#REF!</f>
        <v>#REF!</v>
      </c>
      <c r="E327" s="1354"/>
      <c r="F327" s="1354"/>
      <c r="G327" s="1354"/>
      <c r="H327" s="558"/>
      <c r="I327" s="558"/>
      <c r="J327" s="559"/>
      <c r="K327" s="560"/>
      <c r="L327" s="553"/>
      <c r="M327" s="553"/>
      <c r="N327" s="554"/>
      <c r="O327" s="566"/>
      <c r="P327" s="566"/>
      <c r="Q327" s="567"/>
    </row>
    <row r="328" spans="1:17" ht="26.25" x14ac:dyDescent="0.35">
      <c r="B328" s="599" t="s">
        <v>355</v>
      </c>
      <c r="C328" s="605" t="s">
        <v>349</v>
      </c>
      <c r="D328" s="606">
        <v>172921900</v>
      </c>
      <c r="E328" s="544"/>
    </row>
    <row r="329" spans="1:17" ht="26.25" x14ac:dyDescent="0.2">
      <c r="B329" s="599" t="s">
        <v>356</v>
      </c>
      <c r="C329" s="605" t="s">
        <v>362</v>
      </c>
      <c r="D329" s="607" t="e">
        <f>D10+D244+D15+D17+D19+D30+D33+D37+D41+D44+D46+D58+D62+D64+D72+D75+D78+D81+D84+D87+D90+D93+D96+D99+D123+D129+D145+D164+D182+#REF!+D186+D195+D198+D204+D207+D209+D106+D115+D117+D119+D188+D222+D233+D53+D229+D216+D219+D176+D175+D163</f>
        <v>#REF!</v>
      </c>
    </row>
    <row r="330" spans="1:17" ht="26.25" x14ac:dyDescent="0.2">
      <c r="B330" s="599" t="s">
        <v>350</v>
      </c>
      <c r="C330" s="580" t="s">
        <v>363</v>
      </c>
      <c r="D330" s="593" t="e">
        <f>SUM(D328:D329)</f>
        <v>#REF!</v>
      </c>
    </row>
  </sheetData>
  <mergeCells count="73">
    <mergeCell ref="A2:N2"/>
    <mergeCell ref="A3:A4"/>
    <mergeCell ref="B3:B4"/>
    <mergeCell ref="C3:C4"/>
    <mergeCell ref="E3:E4"/>
    <mergeCell ref="F3:G3"/>
    <mergeCell ref="H3:H4"/>
    <mergeCell ref="I3:K3"/>
    <mergeCell ref="L3:L4"/>
    <mergeCell ref="M3:M4"/>
    <mergeCell ref="N3:N4"/>
    <mergeCell ref="AA3:AC3"/>
    <mergeCell ref="A51:C51"/>
    <mergeCell ref="A56:C56"/>
    <mergeCell ref="A60:C60"/>
    <mergeCell ref="A48:B48"/>
    <mergeCell ref="A5:C5"/>
    <mergeCell ref="A8:C8"/>
    <mergeCell ref="A13:C13"/>
    <mergeCell ref="R3:T3"/>
    <mergeCell ref="U3:W3"/>
    <mergeCell ref="O3:O4"/>
    <mergeCell ref="P3:P4"/>
    <mergeCell ref="Q3:Q4"/>
    <mergeCell ref="A235:C235"/>
    <mergeCell ref="A111:C111"/>
    <mergeCell ref="A121:C121"/>
    <mergeCell ref="X3:Z3"/>
    <mergeCell ref="A214:C214"/>
    <mergeCell ref="A224:D224"/>
    <mergeCell ref="A227:C227"/>
    <mergeCell ref="A231:B231"/>
    <mergeCell ref="A70:C70"/>
    <mergeCell ref="A127:D127"/>
    <mergeCell ref="A180:C180"/>
    <mergeCell ref="A184:D184"/>
    <mergeCell ref="A210:C210"/>
    <mergeCell ref="A211:B211"/>
    <mergeCell ref="A104:C104"/>
    <mergeCell ref="A101:D101"/>
    <mergeCell ref="E310:K310"/>
    <mergeCell ref="L310:M310"/>
    <mergeCell ref="A309:C309"/>
    <mergeCell ref="A238:C238"/>
    <mergeCell ref="A239:D239"/>
    <mergeCell ref="A242:C242"/>
    <mergeCell ref="A246:C246"/>
    <mergeCell ref="A249:B249"/>
    <mergeCell ref="A251:C251"/>
    <mergeCell ref="A258:C258"/>
    <mergeCell ref="A263:C263"/>
    <mergeCell ref="A295:D295"/>
    <mergeCell ref="A298:C298"/>
    <mergeCell ref="A306:C306"/>
    <mergeCell ref="E311:K311"/>
    <mergeCell ref="L311:M311"/>
    <mergeCell ref="E312:K312"/>
    <mergeCell ref="L312:M312"/>
    <mergeCell ref="E313:K313"/>
    <mergeCell ref="L313:M313"/>
    <mergeCell ref="E314:K314"/>
    <mergeCell ref="L314:M314"/>
    <mergeCell ref="E315:K315"/>
    <mergeCell ref="L315:M315"/>
    <mergeCell ref="E319:K319"/>
    <mergeCell ref="L319:M319"/>
    <mergeCell ref="E327:G327"/>
    <mergeCell ref="E316:K316"/>
    <mergeCell ref="L316:M316"/>
    <mergeCell ref="E317:K317"/>
    <mergeCell ref="L317:M317"/>
    <mergeCell ref="E318:K318"/>
    <mergeCell ref="L318:M318"/>
  </mergeCells>
  <printOptions horizontalCentered="1"/>
  <pageMargins left="0.11811023622047245" right="0.11811023622047245" top="0.11811023622047245" bottom="0.11811023622047245" header="0.11811023622047245" footer="0.11811023622047245"/>
  <pageSetup paperSize="9" scale="57" fitToHeight="0" orientation="landscape" r:id="rId1"/>
  <rowBreaks count="10" manualBreakCount="10">
    <brk id="31" max="13" man="1"/>
    <brk id="47" max="13" man="1"/>
    <brk id="68" max="13" man="1"/>
    <brk id="79" max="13" man="1"/>
    <brk id="125" max="13" man="1"/>
    <brk id="144" max="13" man="1"/>
    <brk id="161" max="13" man="1"/>
    <brk id="184" max="13" man="1"/>
    <brk id="204" max="13" man="1"/>
    <brk id="217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343"/>
  <sheetViews>
    <sheetView view="pageBreakPreview" zoomScale="50" zoomScaleNormal="70" zoomScaleSheetLayoutView="50" workbookViewId="0">
      <pane ySplit="4" topLeftCell="A313" activePane="bottomLeft" state="frozen"/>
      <selection pane="bottomLeft" activeCell="B331" sqref="B331"/>
    </sheetView>
  </sheetViews>
  <sheetFormatPr defaultColWidth="9" defaultRowHeight="22.5" x14ac:dyDescent="0.2"/>
  <cols>
    <col min="1" max="1" width="6" style="721" customWidth="1"/>
    <col min="2" max="2" width="53.375" style="716" customWidth="1"/>
    <col min="3" max="3" width="19.625" style="1013" customWidth="1"/>
    <col min="4" max="4" width="18.125" style="722" customWidth="1"/>
    <col min="5" max="5" width="10.625" style="1029" hidden="1" customWidth="1"/>
    <col min="6" max="6" width="10.375" style="723" hidden="1" customWidth="1"/>
    <col min="7" max="7" width="11.375" style="724" hidden="1" customWidth="1"/>
    <col min="8" max="8" width="16.25" style="725" hidden="1" customWidth="1"/>
    <col min="9" max="9" width="15.25" style="725" customWidth="1"/>
    <col min="10" max="10" width="7.25" style="726" customWidth="1"/>
    <col min="11" max="11" width="16.375" style="727" customWidth="1"/>
    <col min="12" max="12" width="12.625" style="1064" customWidth="1"/>
    <col min="13" max="13" width="14.25" style="1064" customWidth="1"/>
    <col min="14" max="14" width="65.25" style="703" customWidth="1"/>
    <col min="15" max="16384" width="9" style="728"/>
  </cols>
  <sheetData>
    <row r="1" spans="1:14" ht="15.75" customHeight="1" x14ac:dyDescent="0.2"/>
    <row r="2" spans="1:14" ht="60.75" customHeight="1" x14ac:dyDescent="0.35">
      <c r="A2" s="1410" t="s">
        <v>558</v>
      </c>
      <c r="B2" s="1410"/>
      <c r="C2" s="1410"/>
      <c r="D2" s="1410"/>
      <c r="E2" s="1410"/>
      <c r="F2" s="1410"/>
      <c r="G2" s="1410"/>
      <c r="H2" s="1410"/>
      <c r="I2" s="1410"/>
      <c r="J2" s="1410"/>
      <c r="K2" s="1410"/>
      <c r="L2" s="1410"/>
      <c r="M2" s="1410"/>
      <c r="N2" s="1410"/>
    </row>
    <row r="3" spans="1:14" s="729" customFormat="1" ht="32.25" customHeight="1" x14ac:dyDescent="0.2">
      <c r="A3" s="1411" t="s">
        <v>63</v>
      </c>
      <c r="B3" s="1412" t="s">
        <v>0</v>
      </c>
      <c r="C3" s="1411" t="s">
        <v>1</v>
      </c>
      <c r="D3" s="1429" t="s">
        <v>657</v>
      </c>
      <c r="E3" s="1413" t="s">
        <v>274</v>
      </c>
      <c r="F3" s="1415" t="s">
        <v>125</v>
      </c>
      <c r="G3" s="1415"/>
      <c r="H3" s="1416" t="s">
        <v>128</v>
      </c>
      <c r="I3" s="1417" t="s">
        <v>129</v>
      </c>
      <c r="J3" s="1417"/>
      <c r="K3" s="1417"/>
      <c r="L3" s="1418" t="s">
        <v>133</v>
      </c>
      <c r="M3" s="1418" t="s">
        <v>134</v>
      </c>
      <c r="N3" s="1412" t="s">
        <v>135</v>
      </c>
    </row>
    <row r="4" spans="1:14" s="729" customFormat="1" ht="32.25" customHeight="1" x14ac:dyDescent="0.2">
      <c r="A4" s="1411"/>
      <c r="B4" s="1412"/>
      <c r="C4" s="1411"/>
      <c r="D4" s="1430"/>
      <c r="E4" s="1414"/>
      <c r="F4" s="730" t="s">
        <v>126</v>
      </c>
      <c r="G4" s="730" t="s">
        <v>127</v>
      </c>
      <c r="H4" s="1416"/>
      <c r="I4" s="731" t="s">
        <v>130</v>
      </c>
      <c r="J4" s="732" t="s">
        <v>131</v>
      </c>
      <c r="K4" s="733" t="s">
        <v>132</v>
      </c>
      <c r="L4" s="1416"/>
      <c r="M4" s="1416"/>
      <c r="N4" s="1412"/>
    </row>
    <row r="5" spans="1:14" s="742" customFormat="1" ht="34.5" x14ac:dyDescent="0.2">
      <c r="A5" s="734">
        <v>1</v>
      </c>
      <c r="B5" s="735" t="s">
        <v>6</v>
      </c>
      <c r="C5" s="790" t="s">
        <v>62</v>
      </c>
      <c r="D5" s="736">
        <f>D6+D7</f>
        <v>6930000</v>
      </c>
      <c r="E5" s="1030" t="s">
        <v>453</v>
      </c>
      <c r="F5" s="737"/>
      <c r="G5" s="738"/>
      <c r="H5" s="739"/>
      <c r="I5" s="739"/>
      <c r="J5" s="740"/>
      <c r="K5" s="736"/>
      <c r="L5" s="741"/>
      <c r="M5" s="741"/>
      <c r="N5" s="704"/>
    </row>
    <row r="6" spans="1:14" s="752" customFormat="1" x14ac:dyDescent="0.2">
      <c r="A6" s="743"/>
      <c r="B6" s="744" t="s">
        <v>2</v>
      </c>
      <c r="C6" s="745"/>
      <c r="D6" s="746">
        <v>195000</v>
      </c>
      <c r="E6" s="1031"/>
      <c r="F6" s="747"/>
      <c r="G6" s="748"/>
      <c r="H6" s="749"/>
      <c r="I6" s="749"/>
      <c r="J6" s="750">
        <f>I6*100/D6</f>
        <v>0</v>
      </c>
      <c r="K6" s="751">
        <f>D6-I6</f>
        <v>195000</v>
      </c>
      <c r="L6" s="1102"/>
      <c r="M6" s="1102"/>
      <c r="N6" s="705" t="s">
        <v>543</v>
      </c>
    </row>
    <row r="7" spans="1:14" s="752" customFormat="1" x14ac:dyDescent="0.2">
      <c r="A7" s="743"/>
      <c r="B7" s="753" t="s">
        <v>3</v>
      </c>
      <c r="C7" s="745"/>
      <c r="D7" s="746">
        <v>6735000</v>
      </c>
      <c r="E7" s="1031"/>
      <c r="F7" s="747"/>
      <c r="G7" s="748"/>
      <c r="H7" s="749"/>
      <c r="I7" s="749"/>
      <c r="J7" s="750">
        <f>I7*100/D7</f>
        <v>0</v>
      </c>
      <c r="K7" s="751">
        <f>D7-I7</f>
        <v>6735000</v>
      </c>
      <c r="L7" s="1102"/>
      <c r="M7" s="1102"/>
      <c r="N7" s="705"/>
    </row>
    <row r="8" spans="1:14" ht="112.5" x14ac:dyDescent="0.2">
      <c r="A8" s="754"/>
      <c r="B8" s="712" t="s">
        <v>565</v>
      </c>
      <c r="C8" s="755"/>
      <c r="D8" s="756"/>
      <c r="E8" s="1032"/>
      <c r="F8" s="757"/>
      <c r="G8" s="758"/>
      <c r="H8" s="759"/>
      <c r="I8" s="759"/>
      <c r="J8" s="760"/>
      <c r="K8" s="761"/>
      <c r="L8" s="838"/>
      <c r="M8" s="838"/>
      <c r="N8" s="704" t="s">
        <v>544</v>
      </c>
    </row>
    <row r="9" spans="1:14" s="742" customFormat="1" ht="45" x14ac:dyDescent="0.2">
      <c r="A9" s="734">
        <v>2</v>
      </c>
      <c r="B9" s="762" t="s">
        <v>13</v>
      </c>
      <c r="C9" s="790" t="s">
        <v>62</v>
      </c>
      <c r="D9" s="763"/>
      <c r="E9" s="1030" t="s">
        <v>456</v>
      </c>
      <c r="F9" s="737"/>
      <c r="G9" s="738"/>
      <c r="H9" s="739"/>
      <c r="I9" s="739"/>
      <c r="J9" s="740"/>
      <c r="K9" s="736"/>
      <c r="L9" s="741"/>
      <c r="M9" s="741"/>
      <c r="N9" s="704" t="s">
        <v>564</v>
      </c>
    </row>
    <row r="10" spans="1:14" s="742" customFormat="1" x14ac:dyDescent="0.2">
      <c r="A10" s="743"/>
      <c r="B10" s="744" t="s">
        <v>2</v>
      </c>
      <c r="C10" s="745"/>
      <c r="D10" s="764">
        <v>10000000</v>
      </c>
      <c r="E10" s="1031"/>
      <c r="F10" s="747"/>
      <c r="G10" s="748"/>
      <c r="H10" s="749"/>
      <c r="I10" s="749">
        <v>9710524</v>
      </c>
      <c r="J10" s="750">
        <f>I10*100/D10</f>
        <v>97.105239999999995</v>
      </c>
      <c r="K10" s="751">
        <f>D10-I10</f>
        <v>289476</v>
      </c>
      <c r="L10" s="765">
        <v>89476</v>
      </c>
      <c r="M10" s="1102"/>
      <c r="N10" s="705"/>
    </row>
    <row r="11" spans="1:14" s="752" customFormat="1" ht="45" x14ac:dyDescent="0.2">
      <c r="A11" s="766">
        <v>3</v>
      </c>
      <c r="B11" s="767" t="s">
        <v>209</v>
      </c>
      <c r="C11" s="829" t="s">
        <v>62</v>
      </c>
      <c r="D11" s="768"/>
      <c r="E11" s="1033" t="s">
        <v>492</v>
      </c>
      <c r="F11" s="769"/>
      <c r="G11" s="769"/>
      <c r="H11" s="770"/>
      <c r="I11" s="770"/>
      <c r="J11" s="771"/>
      <c r="K11" s="772"/>
      <c r="L11" s="773"/>
      <c r="M11" s="773"/>
      <c r="N11" s="704" t="s">
        <v>548</v>
      </c>
    </row>
    <row r="12" spans="1:14" s="752" customFormat="1" x14ac:dyDescent="0.2">
      <c r="A12" s="774"/>
      <c r="B12" s="775" t="s">
        <v>2</v>
      </c>
      <c r="C12" s="776"/>
      <c r="D12" s="777">
        <v>1633000</v>
      </c>
      <c r="E12" s="1034"/>
      <c r="F12" s="778"/>
      <c r="G12" s="779"/>
      <c r="H12" s="780"/>
      <c r="I12" s="780"/>
      <c r="J12" s="781">
        <f>I12*100/D12</f>
        <v>0</v>
      </c>
      <c r="K12" s="782">
        <f>D12-I12</f>
        <v>1633000</v>
      </c>
      <c r="L12" s="783"/>
      <c r="M12" s="783"/>
      <c r="N12" s="704"/>
    </row>
    <row r="13" spans="1:14" ht="67.5" x14ac:dyDescent="0.2">
      <c r="A13" s="734">
        <v>4</v>
      </c>
      <c r="B13" s="762" t="s">
        <v>10</v>
      </c>
      <c r="C13" s="784" t="s">
        <v>295</v>
      </c>
      <c r="D13" s="763"/>
      <c r="E13" s="1030" t="s">
        <v>457</v>
      </c>
      <c r="F13" s="737"/>
      <c r="G13" s="785"/>
      <c r="H13" s="739"/>
      <c r="I13" s="739"/>
      <c r="J13" s="740"/>
      <c r="K13" s="736"/>
      <c r="L13" s="741"/>
      <c r="M13" s="741"/>
      <c r="N13" s="704" t="s">
        <v>651</v>
      </c>
    </row>
    <row r="14" spans="1:14" s="789" customFormat="1" x14ac:dyDescent="0.2">
      <c r="A14" s="743"/>
      <c r="B14" s="744" t="s">
        <v>2</v>
      </c>
      <c r="C14" s="745"/>
      <c r="D14" s="746">
        <v>3600000</v>
      </c>
      <c r="E14" s="1035"/>
      <c r="F14" s="786">
        <v>241498</v>
      </c>
      <c r="G14" s="786">
        <v>241558</v>
      </c>
      <c r="H14" s="787">
        <v>3556680</v>
      </c>
      <c r="I14" s="788"/>
      <c r="J14" s="750">
        <f>I14*100/D14</f>
        <v>0</v>
      </c>
      <c r="K14" s="751">
        <f>H14</f>
        <v>3556680</v>
      </c>
      <c r="L14" s="1101">
        <f>D14-H14</f>
        <v>43320</v>
      </c>
      <c r="M14" s="1102"/>
      <c r="N14" s="704"/>
    </row>
    <row r="15" spans="1:14" s="789" customFormat="1" ht="34.5" x14ac:dyDescent="0.2">
      <c r="A15" s="790">
        <v>5</v>
      </c>
      <c r="B15" s="762" t="s">
        <v>15</v>
      </c>
      <c r="C15" s="784" t="s">
        <v>295</v>
      </c>
      <c r="D15" s="791"/>
      <c r="E15" s="1030" t="s">
        <v>469</v>
      </c>
      <c r="F15" s="792"/>
      <c r="G15" s="738"/>
      <c r="H15" s="793"/>
      <c r="I15" s="793"/>
      <c r="J15" s="740"/>
      <c r="K15" s="736"/>
      <c r="L15" s="741"/>
      <c r="M15" s="741"/>
      <c r="N15" s="704"/>
    </row>
    <row r="16" spans="1:14" s="789" customFormat="1" ht="202.5" x14ac:dyDescent="0.2">
      <c r="A16" s="743"/>
      <c r="B16" s="744" t="s">
        <v>2</v>
      </c>
      <c r="C16" s="745"/>
      <c r="D16" s="764">
        <v>6030000</v>
      </c>
      <c r="E16" s="1035"/>
      <c r="F16" s="794"/>
      <c r="G16" s="748"/>
      <c r="H16" s="788"/>
      <c r="I16" s="788">
        <v>140000</v>
      </c>
      <c r="J16" s="750">
        <f>I16*100/D16</f>
        <v>2.3217247097844114</v>
      </c>
      <c r="K16" s="751">
        <f>D16-I16</f>
        <v>5890000</v>
      </c>
      <c r="L16" s="1102"/>
      <c r="M16" s="1102"/>
      <c r="N16" s="704" t="s">
        <v>566</v>
      </c>
    </row>
    <row r="17" spans="1:14" s="797" customFormat="1" ht="45" x14ac:dyDescent="0.2">
      <c r="A17" s="734">
        <v>6</v>
      </c>
      <c r="B17" s="795" t="s">
        <v>221</v>
      </c>
      <c r="C17" s="784" t="s">
        <v>295</v>
      </c>
      <c r="D17" s="796"/>
      <c r="E17" s="1030" t="s">
        <v>457</v>
      </c>
      <c r="F17" s="737"/>
      <c r="G17" s="785"/>
      <c r="H17" s="739"/>
      <c r="I17" s="739"/>
      <c r="J17" s="740"/>
      <c r="K17" s="736"/>
      <c r="L17" s="741"/>
      <c r="M17" s="741"/>
      <c r="N17" s="704" t="s">
        <v>635</v>
      </c>
    </row>
    <row r="18" spans="1:14" s="789" customFormat="1" x14ac:dyDescent="0.2">
      <c r="A18" s="743"/>
      <c r="B18" s="744" t="s">
        <v>2</v>
      </c>
      <c r="C18" s="745"/>
      <c r="D18" s="764">
        <v>5000000</v>
      </c>
      <c r="E18" s="1035"/>
      <c r="F18" s="794">
        <v>22347</v>
      </c>
      <c r="G18" s="794">
        <v>22528</v>
      </c>
      <c r="H18" s="788">
        <v>4900000</v>
      </c>
      <c r="I18" s="788"/>
      <c r="J18" s="750">
        <f t="shared" ref="J18:J24" si="0">I18*100/D18</f>
        <v>0</v>
      </c>
      <c r="K18" s="751">
        <f>H18-I18</f>
        <v>4900000</v>
      </c>
      <c r="L18" s="1101">
        <f>D18-H18</f>
        <v>100000</v>
      </c>
      <c r="M18" s="1102"/>
      <c r="N18" s="710"/>
    </row>
    <row r="19" spans="1:14" ht="45" x14ac:dyDescent="0.2">
      <c r="A19" s="734">
        <v>7</v>
      </c>
      <c r="B19" s="798" t="s">
        <v>114</v>
      </c>
      <c r="C19" s="790" t="s">
        <v>289</v>
      </c>
      <c r="D19" s="799">
        <f>D20</f>
        <v>22350000</v>
      </c>
      <c r="E19" s="1030" t="s">
        <v>472</v>
      </c>
      <c r="F19" s="737"/>
      <c r="G19" s="792"/>
      <c r="H19" s="790"/>
      <c r="I19" s="790"/>
      <c r="J19" s="800">
        <f t="shared" si="0"/>
        <v>0</v>
      </c>
      <c r="K19" s="801">
        <f t="shared" ref="K19:K24" si="1">D19-I19</f>
        <v>22350000</v>
      </c>
      <c r="L19" s="1065"/>
      <c r="M19" s="1065"/>
      <c r="N19" s="706"/>
    </row>
    <row r="20" spans="1:14" s="810" customFormat="1" x14ac:dyDescent="0.35">
      <c r="A20" s="802"/>
      <c r="B20" s="803" t="s">
        <v>2</v>
      </c>
      <c r="C20" s="804"/>
      <c r="D20" s="805">
        <f>D21+D22+D23+D24</f>
        <v>22350000</v>
      </c>
      <c r="E20" s="1036"/>
      <c r="F20" s="806"/>
      <c r="G20" s="807"/>
      <c r="H20" s="804"/>
      <c r="I20" s="804"/>
      <c r="J20" s="808">
        <f t="shared" si="0"/>
        <v>0</v>
      </c>
      <c r="K20" s="809">
        <f t="shared" si="1"/>
        <v>22350000</v>
      </c>
      <c r="L20" s="1066"/>
      <c r="M20" s="1066"/>
      <c r="N20" s="707"/>
    </row>
    <row r="21" spans="1:14" s="819" customFormat="1" x14ac:dyDescent="0.35">
      <c r="A21" s="811"/>
      <c r="B21" s="812" t="s">
        <v>46</v>
      </c>
      <c r="C21" s="902"/>
      <c r="D21" s="814">
        <v>42000</v>
      </c>
      <c r="E21" s="1037"/>
      <c r="F21" s="815"/>
      <c r="G21" s="816"/>
      <c r="H21" s="813"/>
      <c r="I21" s="813"/>
      <c r="J21" s="817">
        <f t="shared" si="0"/>
        <v>0</v>
      </c>
      <c r="K21" s="817">
        <f t="shared" si="1"/>
        <v>42000</v>
      </c>
      <c r="L21" s="818"/>
      <c r="M21" s="818"/>
      <c r="N21" s="708"/>
    </row>
    <row r="22" spans="1:14" s="819" customFormat="1" ht="45" x14ac:dyDescent="0.35">
      <c r="A22" s="811"/>
      <c r="B22" s="820" t="s">
        <v>567</v>
      </c>
      <c r="C22" s="902" t="s">
        <v>113</v>
      </c>
      <c r="D22" s="814">
        <v>10508000</v>
      </c>
      <c r="E22" s="1037"/>
      <c r="F22" s="815"/>
      <c r="G22" s="816"/>
      <c r="H22" s="813"/>
      <c r="I22" s="813"/>
      <c r="J22" s="817">
        <f t="shared" si="0"/>
        <v>0</v>
      </c>
      <c r="K22" s="817">
        <f t="shared" si="1"/>
        <v>10508000</v>
      </c>
      <c r="L22" s="818"/>
      <c r="M22" s="818"/>
      <c r="N22" s="708"/>
    </row>
    <row r="23" spans="1:14" s="789" customFormat="1" ht="45" x14ac:dyDescent="0.2">
      <c r="A23" s="754"/>
      <c r="B23" s="704" t="s">
        <v>627</v>
      </c>
      <c r="C23" s="903" t="s">
        <v>12</v>
      </c>
      <c r="D23" s="822">
        <v>2400000</v>
      </c>
      <c r="E23" s="1038"/>
      <c r="F23" s="823"/>
      <c r="G23" s="824"/>
      <c r="H23" s="821"/>
      <c r="I23" s="821"/>
      <c r="J23" s="825">
        <f t="shared" si="0"/>
        <v>0</v>
      </c>
      <c r="K23" s="825">
        <f t="shared" si="1"/>
        <v>2400000</v>
      </c>
      <c r="L23" s="761">
        <v>10000</v>
      </c>
      <c r="M23" s="826"/>
      <c r="N23" s="709" t="s">
        <v>636</v>
      </c>
    </row>
    <row r="24" spans="1:14" s="789" customFormat="1" ht="45" x14ac:dyDescent="0.2">
      <c r="A24" s="754"/>
      <c r="B24" s="704" t="s">
        <v>149</v>
      </c>
      <c r="C24" s="903" t="s">
        <v>12</v>
      </c>
      <c r="D24" s="822">
        <v>9400000</v>
      </c>
      <c r="E24" s="1038"/>
      <c r="F24" s="823"/>
      <c r="G24" s="824"/>
      <c r="H24" s="821"/>
      <c r="I24" s="821"/>
      <c r="J24" s="825">
        <f t="shared" si="0"/>
        <v>0</v>
      </c>
      <c r="K24" s="825">
        <f t="shared" si="1"/>
        <v>9400000</v>
      </c>
      <c r="L24" s="826"/>
      <c r="M24" s="826"/>
      <c r="N24" s="706" t="s">
        <v>560</v>
      </c>
    </row>
    <row r="25" spans="1:14" s="752" customFormat="1" ht="34.5" x14ac:dyDescent="0.2">
      <c r="A25" s="734">
        <v>8</v>
      </c>
      <c r="B25" s="735" t="s">
        <v>47</v>
      </c>
      <c r="C25" s="790" t="s">
        <v>49</v>
      </c>
      <c r="D25" s="736"/>
      <c r="E25" s="1030" t="s">
        <v>462</v>
      </c>
      <c r="F25" s="792"/>
      <c r="G25" s="738"/>
      <c r="H25" s="793"/>
      <c r="I25" s="793"/>
      <c r="J25" s="740"/>
      <c r="K25" s="736"/>
      <c r="L25" s="741"/>
      <c r="M25" s="741"/>
      <c r="N25" s="705" t="s">
        <v>637</v>
      </c>
    </row>
    <row r="26" spans="1:14" s="752" customFormat="1" x14ac:dyDescent="0.2">
      <c r="A26" s="743"/>
      <c r="B26" s="744" t="s">
        <v>2</v>
      </c>
      <c r="C26" s="745"/>
      <c r="D26" s="764">
        <v>1500000</v>
      </c>
      <c r="E26" s="1039"/>
      <c r="F26" s="786"/>
      <c r="G26" s="748"/>
      <c r="H26" s="787"/>
      <c r="I26" s="787">
        <v>431487.95999999996</v>
      </c>
      <c r="J26" s="827">
        <f>I26*100/D26</f>
        <v>28.765864000000001</v>
      </c>
      <c r="K26" s="751">
        <f>D26-I26</f>
        <v>1068512.04</v>
      </c>
      <c r="L26" s="1102"/>
      <c r="M26" s="1102"/>
      <c r="N26" s="705"/>
    </row>
    <row r="27" spans="1:14" s="752" customFormat="1" ht="45" x14ac:dyDescent="0.2">
      <c r="A27" s="766">
        <v>9</v>
      </c>
      <c r="B27" s="828" t="s">
        <v>430</v>
      </c>
      <c r="C27" s="829" t="s">
        <v>391</v>
      </c>
      <c r="D27" s="772"/>
      <c r="E27" s="1040" t="s">
        <v>541</v>
      </c>
      <c r="F27" s="830"/>
      <c r="G27" s="769"/>
      <c r="H27" s="770"/>
      <c r="I27" s="770"/>
      <c r="J27" s="771"/>
      <c r="K27" s="772"/>
      <c r="L27" s="773"/>
      <c r="M27" s="773"/>
      <c r="N27" s="705" t="s">
        <v>652</v>
      </c>
    </row>
    <row r="28" spans="1:14" s="752" customFormat="1" x14ac:dyDescent="0.2">
      <c r="A28" s="774"/>
      <c r="B28" s="775" t="s">
        <v>2</v>
      </c>
      <c r="C28" s="776"/>
      <c r="D28" s="777">
        <v>500000</v>
      </c>
      <c r="E28" s="1041"/>
      <c r="F28" s="831"/>
      <c r="G28" s="779"/>
      <c r="H28" s="832"/>
      <c r="I28" s="832"/>
      <c r="J28" s="833">
        <f>I28*100/D28</f>
        <v>0</v>
      </c>
      <c r="K28" s="782">
        <f>D28-I28</f>
        <v>500000</v>
      </c>
      <c r="L28" s="783"/>
      <c r="M28" s="783"/>
      <c r="N28" s="705"/>
    </row>
    <row r="29" spans="1:14" s="752" customFormat="1" ht="79.5" customHeight="1" x14ac:dyDescent="0.2">
      <c r="A29" s="766">
        <v>10</v>
      </c>
      <c r="B29" s="828" t="s">
        <v>210</v>
      </c>
      <c r="C29" s="829" t="s">
        <v>391</v>
      </c>
      <c r="D29" s="772"/>
      <c r="E29" s="1040" t="s">
        <v>480</v>
      </c>
      <c r="F29" s="830"/>
      <c r="G29" s="769"/>
      <c r="H29" s="770"/>
      <c r="I29" s="770"/>
      <c r="J29" s="771"/>
      <c r="K29" s="772"/>
      <c r="L29" s="773"/>
      <c r="M29" s="773"/>
      <c r="N29" s="1104" t="s">
        <v>561</v>
      </c>
    </row>
    <row r="30" spans="1:14" s="752" customFormat="1" x14ac:dyDescent="0.2">
      <c r="A30" s="774"/>
      <c r="B30" s="775" t="s">
        <v>2</v>
      </c>
      <c r="C30" s="776"/>
      <c r="D30" s="777">
        <v>450000</v>
      </c>
      <c r="E30" s="1041"/>
      <c r="F30" s="831"/>
      <c r="G30" s="779"/>
      <c r="H30" s="832"/>
      <c r="I30" s="834"/>
      <c r="J30" s="835">
        <f>I30*100/D30</f>
        <v>0</v>
      </c>
      <c r="K30" s="836">
        <f>D30-I30</f>
        <v>450000</v>
      </c>
      <c r="L30" s="783"/>
      <c r="M30" s="783"/>
      <c r="N30" s="705"/>
    </row>
    <row r="31" spans="1:14" s="752" customFormat="1" ht="45" x14ac:dyDescent="0.2">
      <c r="A31" s="766">
        <v>11</v>
      </c>
      <c r="B31" s="828" t="s">
        <v>390</v>
      </c>
      <c r="C31" s="829" t="s">
        <v>391</v>
      </c>
      <c r="D31" s="772"/>
      <c r="E31" s="1040" t="s">
        <v>521</v>
      </c>
      <c r="F31" s="830"/>
      <c r="G31" s="769"/>
      <c r="H31" s="770"/>
      <c r="I31" s="770"/>
      <c r="J31" s="771"/>
      <c r="K31" s="772"/>
      <c r="L31" s="773"/>
      <c r="M31" s="773"/>
      <c r="N31" s="705" t="s">
        <v>637</v>
      </c>
    </row>
    <row r="32" spans="1:14" s="752" customFormat="1" x14ac:dyDescent="0.2">
      <c r="A32" s="774"/>
      <c r="B32" s="775" t="s">
        <v>2</v>
      </c>
      <c r="C32" s="776"/>
      <c r="D32" s="777">
        <v>700000</v>
      </c>
      <c r="E32" s="1041"/>
      <c r="F32" s="831"/>
      <c r="G32" s="779"/>
      <c r="H32" s="832"/>
      <c r="I32" s="832">
        <v>24800</v>
      </c>
      <c r="J32" s="833">
        <f>I32*100/D32</f>
        <v>3.5428571428571427</v>
      </c>
      <c r="K32" s="782">
        <f>D32-I32</f>
        <v>675200</v>
      </c>
      <c r="L32" s="783"/>
      <c r="M32" s="783"/>
      <c r="N32" s="705"/>
    </row>
    <row r="33" spans="1:14" s="752" customFormat="1" ht="45" x14ac:dyDescent="0.2">
      <c r="A33" s="766">
        <v>12</v>
      </c>
      <c r="B33" s="828" t="s">
        <v>522</v>
      </c>
      <c r="C33" s="829" t="s">
        <v>391</v>
      </c>
      <c r="D33" s="772"/>
      <c r="E33" s="1040" t="s">
        <v>523</v>
      </c>
      <c r="F33" s="830"/>
      <c r="G33" s="769"/>
      <c r="H33" s="770"/>
      <c r="I33" s="770"/>
      <c r="J33" s="771"/>
      <c r="K33" s="772"/>
      <c r="L33" s="773"/>
      <c r="M33" s="773"/>
      <c r="N33" s="705" t="s">
        <v>637</v>
      </c>
    </row>
    <row r="34" spans="1:14" s="752" customFormat="1" x14ac:dyDescent="0.2">
      <c r="A34" s="774"/>
      <c r="B34" s="775" t="s">
        <v>2</v>
      </c>
      <c r="C34" s="776"/>
      <c r="D34" s="777">
        <v>500000</v>
      </c>
      <c r="E34" s="1041"/>
      <c r="F34" s="831"/>
      <c r="G34" s="779"/>
      <c r="H34" s="832"/>
      <c r="I34" s="832"/>
      <c r="J34" s="833">
        <f>I34*100/D34</f>
        <v>0</v>
      </c>
      <c r="K34" s="782">
        <f>D34-I34</f>
        <v>500000</v>
      </c>
      <c r="L34" s="783"/>
      <c r="M34" s="783"/>
      <c r="N34" s="705"/>
    </row>
    <row r="35" spans="1:14" s="752" customFormat="1" ht="45" x14ac:dyDescent="0.2">
      <c r="A35" s="766">
        <v>13</v>
      </c>
      <c r="B35" s="828" t="s">
        <v>385</v>
      </c>
      <c r="C35" s="829" t="s">
        <v>533</v>
      </c>
      <c r="D35" s="772"/>
      <c r="E35" s="1040" t="s">
        <v>517</v>
      </c>
      <c r="F35" s="830"/>
      <c r="G35" s="769"/>
      <c r="H35" s="770"/>
      <c r="I35" s="770"/>
      <c r="J35" s="771"/>
      <c r="K35" s="772"/>
      <c r="L35" s="773"/>
      <c r="M35" s="773"/>
      <c r="N35" s="705" t="s">
        <v>637</v>
      </c>
    </row>
    <row r="36" spans="1:14" s="752" customFormat="1" x14ac:dyDescent="0.2">
      <c r="A36" s="774"/>
      <c r="B36" s="775" t="s">
        <v>2</v>
      </c>
      <c r="C36" s="776"/>
      <c r="D36" s="777">
        <v>1000000</v>
      </c>
      <c r="E36" s="1041"/>
      <c r="F36" s="831"/>
      <c r="G36" s="779"/>
      <c r="H36" s="832"/>
      <c r="I36" s="832"/>
      <c r="J36" s="833">
        <f>I36*100/D36</f>
        <v>0</v>
      </c>
      <c r="K36" s="782">
        <f>D36-I36</f>
        <v>1000000</v>
      </c>
      <c r="L36" s="783"/>
      <c r="M36" s="783"/>
      <c r="N36" s="705"/>
    </row>
    <row r="37" spans="1:14" s="789" customFormat="1" ht="45" x14ac:dyDescent="0.2">
      <c r="A37" s="734">
        <v>14</v>
      </c>
      <c r="B37" s="762" t="s">
        <v>219</v>
      </c>
      <c r="C37" s="784" t="s">
        <v>155</v>
      </c>
      <c r="D37" s="763"/>
      <c r="E37" s="1030" t="s">
        <v>484</v>
      </c>
      <c r="F37" s="792"/>
      <c r="G37" s="738"/>
      <c r="H37" s="793"/>
      <c r="I37" s="793"/>
      <c r="J37" s="740"/>
      <c r="K37" s="736"/>
      <c r="L37" s="741"/>
      <c r="M37" s="741"/>
      <c r="N37" s="704"/>
    </row>
    <row r="38" spans="1:14" s="789" customFormat="1" ht="112.5" x14ac:dyDescent="0.2">
      <c r="A38" s="743"/>
      <c r="B38" s="744" t="s">
        <v>2</v>
      </c>
      <c r="C38" s="745"/>
      <c r="D38" s="764">
        <v>4000000</v>
      </c>
      <c r="E38" s="1035"/>
      <c r="F38" s="794"/>
      <c r="G38" s="748"/>
      <c r="H38" s="788"/>
      <c r="I38" s="788"/>
      <c r="J38" s="750">
        <f>I38*100/D38</f>
        <v>0</v>
      </c>
      <c r="K38" s="751">
        <f>D38-I38</f>
        <v>4000000</v>
      </c>
      <c r="L38" s="1102"/>
      <c r="M38" s="1102"/>
      <c r="N38" s="704" t="s">
        <v>628</v>
      </c>
    </row>
    <row r="39" spans="1:14" s="742" customFormat="1" ht="45" x14ac:dyDescent="0.2">
      <c r="A39" s="734">
        <v>15</v>
      </c>
      <c r="B39" s="762" t="s">
        <v>11</v>
      </c>
      <c r="C39" s="784" t="s">
        <v>455</v>
      </c>
      <c r="D39" s="796"/>
      <c r="E39" s="1030" t="s">
        <v>458</v>
      </c>
      <c r="F39" s="737"/>
      <c r="G39" s="738"/>
      <c r="H39" s="739"/>
      <c r="I39" s="739"/>
      <c r="J39" s="740"/>
      <c r="K39" s="736"/>
      <c r="L39" s="741"/>
      <c r="M39" s="741"/>
      <c r="N39" s="704" t="s">
        <v>653</v>
      </c>
    </row>
    <row r="40" spans="1:14" s="742" customFormat="1" ht="24.75" customHeight="1" x14ac:dyDescent="0.2">
      <c r="A40" s="743"/>
      <c r="B40" s="744" t="s">
        <v>2</v>
      </c>
      <c r="C40" s="745"/>
      <c r="D40" s="764">
        <v>10000000</v>
      </c>
      <c r="E40" s="1031"/>
      <c r="F40" s="747"/>
      <c r="G40" s="748"/>
      <c r="H40" s="749"/>
      <c r="I40" s="749">
        <v>1475000</v>
      </c>
      <c r="J40" s="750">
        <f>I40*100/D40</f>
        <v>14.75</v>
      </c>
      <c r="K40" s="751">
        <f>D40-I40</f>
        <v>8525000</v>
      </c>
      <c r="L40" s="1102"/>
      <c r="M40" s="1102"/>
      <c r="N40" s="705"/>
    </row>
    <row r="41" spans="1:14" s="742" customFormat="1" ht="90" hidden="1" x14ac:dyDescent="0.2">
      <c r="A41" s="754"/>
      <c r="B41" s="712" t="s">
        <v>568</v>
      </c>
      <c r="C41" s="755"/>
      <c r="D41" s="756"/>
      <c r="E41" s="1032"/>
      <c r="F41" s="757"/>
      <c r="G41" s="837"/>
      <c r="H41" s="759"/>
      <c r="I41" s="759"/>
      <c r="J41" s="760"/>
      <c r="K41" s="761"/>
      <c r="L41" s="838"/>
      <c r="M41" s="838"/>
      <c r="N41" s="705"/>
    </row>
    <row r="42" spans="1:14" ht="67.5" hidden="1" x14ac:dyDescent="0.2">
      <c r="A42" s="754"/>
      <c r="B42" s="712" t="s">
        <v>136</v>
      </c>
      <c r="C42" s="755" t="s">
        <v>137</v>
      </c>
      <c r="D42" s="756"/>
      <c r="E42" s="1032"/>
      <c r="F42" s="757"/>
      <c r="G42" s="758"/>
      <c r="H42" s="759"/>
      <c r="I42" s="759"/>
      <c r="J42" s="760"/>
      <c r="K42" s="761"/>
      <c r="L42" s="838"/>
      <c r="M42" s="838"/>
      <c r="N42" s="705"/>
    </row>
    <row r="43" spans="1:14" s="797" customFormat="1" ht="67.5" hidden="1" x14ac:dyDescent="0.2">
      <c r="A43" s="754"/>
      <c r="B43" s="712" t="s">
        <v>140</v>
      </c>
      <c r="C43" s="755" t="s">
        <v>138</v>
      </c>
      <c r="D43" s="756"/>
      <c r="E43" s="1032"/>
      <c r="F43" s="757"/>
      <c r="G43" s="758"/>
      <c r="H43" s="759"/>
      <c r="I43" s="759"/>
      <c r="J43" s="760"/>
      <c r="K43" s="761"/>
      <c r="L43" s="838"/>
      <c r="M43" s="838"/>
      <c r="N43" s="705"/>
    </row>
    <row r="44" spans="1:14" s="789" customFormat="1" ht="90" hidden="1" x14ac:dyDescent="0.2">
      <c r="A44" s="754"/>
      <c r="B44" s="712" t="s">
        <v>141</v>
      </c>
      <c r="C44" s="755" t="s">
        <v>139</v>
      </c>
      <c r="D44" s="756"/>
      <c r="E44" s="1038"/>
      <c r="F44" s="823"/>
      <c r="G44" s="837"/>
      <c r="H44" s="839"/>
      <c r="I44" s="839"/>
      <c r="J44" s="760"/>
      <c r="K44" s="761"/>
      <c r="L44" s="838"/>
      <c r="M44" s="838"/>
      <c r="N44" s="705"/>
    </row>
    <row r="45" spans="1:14" ht="45" hidden="1" x14ac:dyDescent="0.2">
      <c r="A45" s="754"/>
      <c r="B45" s="712" t="s">
        <v>120</v>
      </c>
      <c r="C45" s="755"/>
      <c r="D45" s="756"/>
      <c r="E45" s="1032"/>
      <c r="F45" s="757"/>
      <c r="G45" s="758"/>
      <c r="H45" s="759"/>
      <c r="I45" s="759"/>
      <c r="J45" s="760"/>
      <c r="K45" s="761"/>
      <c r="L45" s="838"/>
      <c r="M45" s="838"/>
      <c r="N45" s="705"/>
    </row>
    <row r="46" spans="1:14" s="797" customFormat="1" ht="67.5" hidden="1" x14ac:dyDescent="0.2">
      <c r="A46" s="754"/>
      <c r="B46" s="712" t="s">
        <v>152</v>
      </c>
      <c r="C46" s="755"/>
      <c r="D46" s="756"/>
      <c r="E46" s="1032"/>
      <c r="F46" s="840"/>
      <c r="G46" s="757"/>
      <c r="H46" s="756"/>
      <c r="I46" s="759"/>
      <c r="J46" s="841"/>
      <c r="K46" s="759"/>
      <c r="L46" s="756"/>
      <c r="M46" s="842"/>
      <c r="N46" s="704"/>
    </row>
    <row r="47" spans="1:14" s="789" customFormat="1" ht="45" hidden="1" x14ac:dyDescent="0.2">
      <c r="A47" s="754"/>
      <c r="B47" s="712" t="s">
        <v>569</v>
      </c>
      <c r="C47" s="755"/>
      <c r="D47" s="756"/>
      <c r="E47" s="1038"/>
      <c r="F47" s="823"/>
      <c r="G47" s="837"/>
      <c r="H47" s="839"/>
      <c r="I47" s="839"/>
      <c r="J47" s="760"/>
      <c r="K47" s="761"/>
      <c r="L47" s="838"/>
      <c r="M47" s="838"/>
      <c r="N47" s="705"/>
    </row>
    <row r="48" spans="1:14" s="742" customFormat="1" hidden="1" x14ac:dyDescent="0.2">
      <c r="A48" s="754"/>
      <c r="B48" s="843" t="s">
        <v>41</v>
      </c>
      <c r="C48" s="755"/>
      <c r="D48" s="756"/>
      <c r="E48" s="1032"/>
      <c r="F48" s="840"/>
      <c r="G48" s="757"/>
      <c r="H48" s="756"/>
      <c r="I48" s="759"/>
      <c r="J48" s="841"/>
      <c r="K48" s="759"/>
      <c r="L48" s="756"/>
      <c r="M48" s="842"/>
      <c r="N48" s="704"/>
    </row>
    <row r="49" spans="1:14" hidden="1" x14ac:dyDescent="0.2">
      <c r="A49" s="754"/>
      <c r="B49" s="843" t="s">
        <v>46</v>
      </c>
      <c r="C49" s="755"/>
      <c r="D49" s="756"/>
      <c r="E49" s="1032"/>
      <c r="F49" s="757"/>
      <c r="G49" s="758"/>
      <c r="H49" s="759"/>
      <c r="I49" s="759"/>
      <c r="J49" s="760"/>
      <c r="K49" s="761"/>
      <c r="L49" s="838"/>
      <c r="M49" s="838"/>
      <c r="N49" s="705"/>
    </row>
    <row r="50" spans="1:14" s="752" customFormat="1" ht="67.5" x14ac:dyDescent="0.2">
      <c r="A50" s="734">
        <v>16</v>
      </c>
      <c r="B50" s="795" t="s">
        <v>322</v>
      </c>
      <c r="C50" s="790" t="s">
        <v>65</v>
      </c>
      <c r="D50" s="736"/>
      <c r="E50" s="1030" t="s">
        <v>471</v>
      </c>
      <c r="F50" s="792"/>
      <c r="G50" s="738"/>
      <c r="H50" s="793"/>
      <c r="I50" s="793"/>
      <c r="J50" s="740"/>
      <c r="K50" s="736"/>
      <c r="L50" s="741"/>
      <c r="M50" s="741"/>
      <c r="N50" s="705" t="s">
        <v>613</v>
      </c>
    </row>
    <row r="51" spans="1:14" s="752" customFormat="1" x14ac:dyDescent="0.2">
      <c r="A51" s="743"/>
      <c r="B51" s="744" t="s">
        <v>2</v>
      </c>
      <c r="C51" s="745"/>
      <c r="D51" s="764">
        <v>2000000</v>
      </c>
      <c r="E51" s="1039"/>
      <c r="F51" s="786"/>
      <c r="G51" s="748"/>
      <c r="H51" s="787"/>
      <c r="I51" s="844"/>
      <c r="J51" s="845">
        <f>I51*100/D51</f>
        <v>0</v>
      </c>
      <c r="K51" s="765">
        <f>D51-I51</f>
        <v>2000000</v>
      </c>
      <c r="L51" s="765">
        <v>220000</v>
      </c>
      <c r="M51" s="1102"/>
      <c r="N51" s="705"/>
    </row>
    <row r="52" spans="1:14" s="752" customFormat="1" ht="45" x14ac:dyDescent="0.2">
      <c r="A52" s="734">
        <v>17</v>
      </c>
      <c r="B52" s="795" t="s">
        <v>193</v>
      </c>
      <c r="C52" s="790" t="s">
        <v>194</v>
      </c>
      <c r="D52" s="736"/>
      <c r="E52" s="1030" t="s">
        <v>451</v>
      </c>
      <c r="F52" s="792"/>
      <c r="G52" s="738"/>
      <c r="H52" s="793"/>
      <c r="I52" s="793"/>
      <c r="J52" s="740"/>
      <c r="K52" s="736"/>
      <c r="L52" s="741"/>
      <c r="M52" s="741"/>
      <c r="N52" s="704" t="s">
        <v>599</v>
      </c>
    </row>
    <row r="53" spans="1:14" s="752" customFormat="1" x14ac:dyDescent="0.2">
      <c r="A53" s="743"/>
      <c r="B53" s="744" t="s">
        <v>2</v>
      </c>
      <c r="C53" s="745"/>
      <c r="D53" s="764">
        <v>2338400</v>
      </c>
      <c r="E53" s="1039"/>
      <c r="F53" s="786"/>
      <c r="G53" s="748"/>
      <c r="H53" s="787"/>
      <c r="I53" s="787">
        <v>964472</v>
      </c>
      <c r="J53" s="827">
        <f>I53*100/D53</f>
        <v>41.244953814574068</v>
      </c>
      <c r="K53" s="751">
        <f>D53-I53</f>
        <v>1373928</v>
      </c>
      <c r="L53" s="1102"/>
      <c r="M53" s="1102"/>
      <c r="N53" s="705"/>
    </row>
    <row r="54" spans="1:14" s="797" customFormat="1" ht="45" x14ac:dyDescent="0.2">
      <c r="A54" s="734">
        <v>18</v>
      </c>
      <c r="B54" s="762" t="s">
        <v>218</v>
      </c>
      <c r="C54" s="784" t="s">
        <v>16</v>
      </c>
      <c r="D54" s="763"/>
      <c r="E54" s="1030" t="s">
        <v>468</v>
      </c>
      <c r="F54" s="846"/>
      <c r="G54" s="737"/>
      <c r="H54" s="763"/>
      <c r="I54" s="739"/>
      <c r="J54" s="847"/>
      <c r="K54" s="739"/>
      <c r="L54" s="763"/>
      <c r="M54" s="784"/>
      <c r="N54" s="705" t="s">
        <v>216</v>
      </c>
    </row>
    <row r="55" spans="1:14" s="789" customFormat="1" x14ac:dyDescent="0.2">
      <c r="A55" s="743"/>
      <c r="B55" s="744" t="s">
        <v>2</v>
      </c>
      <c r="C55" s="745"/>
      <c r="D55" s="764">
        <v>2500000</v>
      </c>
      <c r="E55" s="1035"/>
      <c r="F55" s="794"/>
      <c r="G55" s="794"/>
      <c r="H55" s="848"/>
      <c r="I55" s="788">
        <f>20000+2281600</f>
        <v>2301600</v>
      </c>
      <c r="J55" s="750">
        <f>I55*100/C56</f>
        <v>100</v>
      </c>
      <c r="K55" s="751">
        <f>D55-I55-L55</f>
        <v>0</v>
      </c>
      <c r="L55" s="1101">
        <f>D56-H56</f>
        <v>198400</v>
      </c>
      <c r="M55" s="1102"/>
      <c r="N55" s="705"/>
    </row>
    <row r="56" spans="1:14" s="789" customFormat="1" ht="45" hidden="1" x14ac:dyDescent="0.2">
      <c r="A56" s="754"/>
      <c r="B56" s="849" t="s">
        <v>346</v>
      </c>
      <c r="C56" s="1099">
        <v>2301600</v>
      </c>
      <c r="D56" s="850">
        <v>2480000</v>
      </c>
      <c r="E56" s="1038"/>
      <c r="F56" s="823">
        <v>241433</v>
      </c>
      <c r="G56" s="823">
        <v>241460</v>
      </c>
      <c r="H56" s="839">
        <v>2281600</v>
      </c>
      <c r="I56" s="839"/>
      <c r="J56" s="760"/>
      <c r="K56" s="761"/>
      <c r="L56" s="1067"/>
      <c r="M56" s="838"/>
      <c r="N56" s="705"/>
    </row>
    <row r="57" spans="1:14" s="797" customFormat="1" ht="45" x14ac:dyDescent="0.2">
      <c r="A57" s="766">
        <v>19</v>
      </c>
      <c r="B57" s="828" t="s">
        <v>381</v>
      </c>
      <c r="C57" s="851" t="s">
        <v>139</v>
      </c>
      <c r="D57" s="852"/>
      <c r="E57" s="1040" t="s">
        <v>487</v>
      </c>
      <c r="F57" s="853"/>
      <c r="G57" s="854"/>
      <c r="H57" s="855"/>
      <c r="I57" s="855"/>
      <c r="J57" s="771"/>
      <c r="K57" s="772"/>
      <c r="L57" s="773"/>
      <c r="M57" s="773"/>
      <c r="N57" s="705"/>
    </row>
    <row r="58" spans="1:14" s="789" customFormat="1" ht="45" x14ac:dyDescent="0.2">
      <c r="A58" s="774"/>
      <c r="B58" s="775" t="s">
        <v>2</v>
      </c>
      <c r="C58" s="776"/>
      <c r="D58" s="777">
        <v>1660000</v>
      </c>
      <c r="E58" s="1042"/>
      <c r="F58" s="778"/>
      <c r="G58" s="779"/>
      <c r="H58" s="780"/>
      <c r="I58" s="780"/>
      <c r="J58" s="781">
        <f>I58*100/D58</f>
        <v>0</v>
      </c>
      <c r="K58" s="782">
        <f>D58-I58</f>
        <v>1660000</v>
      </c>
      <c r="L58" s="783"/>
      <c r="M58" s="783"/>
      <c r="N58" s="704" t="s">
        <v>552</v>
      </c>
    </row>
    <row r="59" spans="1:14" s="752" customFormat="1" ht="45" x14ac:dyDescent="0.2">
      <c r="A59" s="734">
        <v>20</v>
      </c>
      <c r="B59" s="795" t="s">
        <v>42</v>
      </c>
      <c r="C59" s="790" t="s">
        <v>311</v>
      </c>
      <c r="D59" s="736"/>
      <c r="E59" s="1030" t="s">
        <v>491</v>
      </c>
      <c r="F59" s="792"/>
      <c r="G59" s="738"/>
      <c r="H59" s="793"/>
      <c r="I59" s="793"/>
      <c r="J59" s="740"/>
      <c r="K59" s="736"/>
      <c r="L59" s="741"/>
      <c r="M59" s="741"/>
      <c r="N59" s="705" t="s">
        <v>256</v>
      </c>
    </row>
    <row r="60" spans="1:14" s="752" customFormat="1" x14ac:dyDescent="0.2">
      <c r="A60" s="743"/>
      <c r="B60" s="744" t="s">
        <v>2</v>
      </c>
      <c r="C60" s="745"/>
      <c r="D60" s="764">
        <v>2290400</v>
      </c>
      <c r="E60" s="1039"/>
      <c r="F60" s="786"/>
      <c r="G60" s="748"/>
      <c r="H60" s="787"/>
      <c r="I60" s="787">
        <v>1322821</v>
      </c>
      <c r="J60" s="827">
        <f>I60*100/D60</f>
        <v>57.75502095703807</v>
      </c>
      <c r="K60" s="751">
        <f>D60-I60</f>
        <v>967579</v>
      </c>
      <c r="L60" s="1102"/>
      <c r="M60" s="1102"/>
      <c r="N60" s="705"/>
    </row>
    <row r="61" spans="1:14" s="752" customFormat="1" ht="45" x14ac:dyDescent="0.2">
      <c r="A61" s="766">
        <v>21</v>
      </c>
      <c r="B61" s="828" t="s">
        <v>510</v>
      </c>
      <c r="C61" s="829" t="s">
        <v>511</v>
      </c>
      <c r="D61" s="772"/>
      <c r="E61" s="1040" t="s">
        <v>542</v>
      </c>
      <c r="F61" s="830"/>
      <c r="G61" s="769"/>
      <c r="H61" s="770"/>
      <c r="I61" s="770"/>
      <c r="J61" s="771"/>
      <c r="K61" s="772"/>
      <c r="L61" s="773"/>
      <c r="M61" s="773"/>
      <c r="N61" s="1104" t="s">
        <v>654</v>
      </c>
    </row>
    <row r="62" spans="1:14" s="752" customFormat="1" x14ac:dyDescent="0.2">
      <c r="A62" s="774"/>
      <c r="B62" s="856" t="s">
        <v>3</v>
      </c>
      <c r="C62" s="776"/>
      <c r="D62" s="777">
        <v>50000</v>
      </c>
      <c r="E62" s="1041"/>
      <c r="F62" s="831"/>
      <c r="G62" s="779"/>
      <c r="H62" s="832"/>
      <c r="I62" s="832"/>
      <c r="J62" s="833">
        <f>I62*100/D62</f>
        <v>0</v>
      </c>
      <c r="K62" s="782">
        <f>D62-I62</f>
        <v>50000</v>
      </c>
      <c r="L62" s="783"/>
      <c r="M62" s="783"/>
      <c r="N62" s="705"/>
    </row>
    <row r="63" spans="1:14" s="752" customFormat="1" x14ac:dyDescent="0.2">
      <c r="A63" s="754"/>
      <c r="B63" s="849" t="s">
        <v>629</v>
      </c>
      <c r="C63" s="858"/>
      <c r="D63" s="850"/>
      <c r="E63" s="1032"/>
      <c r="F63" s="823"/>
      <c r="G63" s="837"/>
      <c r="H63" s="839"/>
      <c r="I63" s="839"/>
      <c r="J63" s="760"/>
      <c r="K63" s="761"/>
      <c r="L63" s="838"/>
      <c r="M63" s="838"/>
      <c r="N63" s="705"/>
    </row>
    <row r="64" spans="1:14" s="752" customFormat="1" ht="34.5" x14ac:dyDescent="0.2">
      <c r="A64" s="859">
        <v>22</v>
      </c>
      <c r="B64" s="735" t="s">
        <v>48</v>
      </c>
      <c r="C64" s="790" t="s">
        <v>95</v>
      </c>
      <c r="D64" s="736"/>
      <c r="E64" s="1030" t="s">
        <v>445</v>
      </c>
      <c r="F64" s="792"/>
      <c r="G64" s="738"/>
      <c r="H64" s="793"/>
      <c r="I64" s="793"/>
      <c r="J64" s="740"/>
      <c r="K64" s="736"/>
      <c r="L64" s="741"/>
      <c r="M64" s="741"/>
      <c r="N64" s="705"/>
    </row>
    <row r="65" spans="1:14" s="752" customFormat="1" x14ac:dyDescent="0.2">
      <c r="A65" s="743"/>
      <c r="B65" s="744" t="s">
        <v>2</v>
      </c>
      <c r="C65" s="745"/>
      <c r="D65" s="764">
        <v>1140000</v>
      </c>
      <c r="E65" s="1039"/>
      <c r="F65" s="786"/>
      <c r="G65" s="748"/>
      <c r="H65" s="787"/>
      <c r="I65" s="787">
        <v>1140000</v>
      </c>
      <c r="J65" s="827">
        <f>I65*100/D65</f>
        <v>100</v>
      </c>
      <c r="K65" s="751">
        <f>D65-I65</f>
        <v>0</v>
      </c>
      <c r="L65" s="1102"/>
      <c r="M65" s="1102"/>
      <c r="N65" s="705" t="s">
        <v>216</v>
      </c>
    </row>
    <row r="66" spans="1:14" s="752" customFormat="1" ht="45" x14ac:dyDescent="0.2">
      <c r="A66" s="734">
        <v>23</v>
      </c>
      <c r="B66" s="795" t="s">
        <v>331</v>
      </c>
      <c r="C66" s="790" t="s">
        <v>95</v>
      </c>
      <c r="D66" s="736"/>
      <c r="E66" s="1030" t="s">
        <v>445</v>
      </c>
      <c r="F66" s="792"/>
      <c r="G66" s="738"/>
      <c r="H66" s="793"/>
      <c r="I66" s="793"/>
      <c r="J66" s="740"/>
      <c r="K66" s="736"/>
      <c r="L66" s="741"/>
      <c r="M66" s="741"/>
      <c r="N66" s="705"/>
    </row>
    <row r="67" spans="1:14" s="752" customFormat="1" x14ac:dyDescent="0.2">
      <c r="A67" s="743"/>
      <c r="B67" s="744" t="s">
        <v>2</v>
      </c>
      <c r="C67" s="745"/>
      <c r="D67" s="764">
        <v>900000</v>
      </c>
      <c r="E67" s="1039"/>
      <c r="F67" s="786"/>
      <c r="G67" s="748"/>
      <c r="H67" s="787"/>
      <c r="I67" s="787">
        <v>163200</v>
      </c>
      <c r="J67" s="827">
        <f>I67*100/D67</f>
        <v>18.133333333333333</v>
      </c>
      <c r="K67" s="751">
        <f>D67-I67</f>
        <v>736800</v>
      </c>
      <c r="L67" s="1102"/>
      <c r="M67" s="1102"/>
      <c r="N67" s="705" t="s">
        <v>297</v>
      </c>
    </row>
    <row r="68" spans="1:14" ht="45" x14ac:dyDescent="0.2">
      <c r="A68" s="734">
        <v>24</v>
      </c>
      <c r="B68" s="798" t="s">
        <v>94</v>
      </c>
      <c r="C68" s="790" t="s">
        <v>95</v>
      </c>
      <c r="D68" s="799">
        <f>D69+D70</f>
        <v>3120000</v>
      </c>
      <c r="E68" s="1030" t="s">
        <v>485</v>
      </c>
      <c r="F68" s="737"/>
      <c r="G68" s="792"/>
      <c r="H68" s="790"/>
      <c r="I68" s="790"/>
      <c r="J68" s="800">
        <f>I68*100/D68</f>
        <v>0</v>
      </c>
      <c r="K68" s="801">
        <f>D68-I68</f>
        <v>3120000</v>
      </c>
      <c r="L68" s="1065"/>
      <c r="M68" s="1065"/>
      <c r="N68" s="1105" t="s">
        <v>600</v>
      </c>
    </row>
    <row r="69" spans="1:14" s="810" customFormat="1" x14ac:dyDescent="0.35">
      <c r="A69" s="802"/>
      <c r="B69" s="803" t="s">
        <v>2</v>
      </c>
      <c r="C69" s="804"/>
      <c r="D69" s="805">
        <v>180000</v>
      </c>
      <c r="E69" s="1036"/>
      <c r="F69" s="806"/>
      <c r="G69" s="807"/>
      <c r="H69" s="804"/>
      <c r="I69" s="804"/>
      <c r="J69" s="860">
        <f>I69*100/D69</f>
        <v>0</v>
      </c>
      <c r="K69" s="861">
        <f>D69-I69</f>
        <v>180000</v>
      </c>
      <c r="L69" s="1066"/>
      <c r="M69" s="1066"/>
      <c r="N69" s="707"/>
    </row>
    <row r="70" spans="1:14" s="866" customFormat="1" x14ac:dyDescent="0.35">
      <c r="A70" s="802"/>
      <c r="B70" s="862" t="s">
        <v>3</v>
      </c>
      <c r="C70" s="804"/>
      <c r="D70" s="805">
        <v>2940000</v>
      </c>
      <c r="E70" s="1036"/>
      <c r="F70" s="863">
        <v>241488</v>
      </c>
      <c r="G70" s="864">
        <v>241668</v>
      </c>
      <c r="H70" s="865">
        <v>2790000</v>
      </c>
      <c r="I70" s="804"/>
      <c r="J70" s="860">
        <f>I70*100/D70</f>
        <v>0</v>
      </c>
      <c r="K70" s="861">
        <f>H70-I70</f>
        <v>2790000</v>
      </c>
      <c r="L70" s="1066"/>
      <c r="M70" s="861">
        <f>D70-H70</f>
        <v>150000</v>
      </c>
      <c r="N70" s="707"/>
    </row>
    <row r="71" spans="1:14" s="752" customFormat="1" ht="52.5" customHeight="1" x14ac:dyDescent="0.2">
      <c r="A71" s="754"/>
      <c r="B71" s="704" t="s">
        <v>570</v>
      </c>
      <c r="C71" s="903"/>
      <c r="D71" s="867"/>
      <c r="E71" s="1038"/>
      <c r="F71" s="823"/>
      <c r="G71" s="823"/>
      <c r="H71" s="821"/>
      <c r="I71" s="821"/>
      <c r="J71" s="826"/>
      <c r="K71" s="826"/>
      <c r="L71" s="826"/>
      <c r="M71" s="826"/>
      <c r="N71" s="710"/>
    </row>
    <row r="72" spans="1:14" s="752" customFormat="1" ht="34.5" x14ac:dyDescent="0.2">
      <c r="A72" s="734">
        <v>25</v>
      </c>
      <c r="B72" s="868" t="s">
        <v>368</v>
      </c>
      <c r="C72" s="1014" t="s">
        <v>40</v>
      </c>
      <c r="D72" s="736">
        <v>6779400</v>
      </c>
      <c r="E72" s="1030" t="s">
        <v>489</v>
      </c>
      <c r="F72" s="792"/>
      <c r="G72" s="738"/>
      <c r="H72" s="793"/>
      <c r="I72" s="793">
        <f>I73+I74</f>
        <v>246000</v>
      </c>
      <c r="J72" s="740">
        <f>I72*100/D72</f>
        <v>3.6286397026285511</v>
      </c>
      <c r="K72" s="736">
        <f>D72-I72</f>
        <v>6533400</v>
      </c>
      <c r="L72" s="741"/>
      <c r="M72" s="741"/>
      <c r="N72" s="705"/>
    </row>
    <row r="73" spans="1:14" s="873" customFormat="1" x14ac:dyDescent="0.2">
      <c r="A73" s="869"/>
      <c r="B73" s="744" t="s">
        <v>2</v>
      </c>
      <c r="C73" s="870"/>
      <c r="D73" s="746">
        <v>6290400</v>
      </c>
      <c r="E73" s="1043"/>
      <c r="F73" s="871"/>
      <c r="G73" s="872"/>
      <c r="H73" s="844"/>
      <c r="I73" s="844">
        <v>246000</v>
      </c>
      <c r="J73" s="845">
        <f>I73*100/D73</f>
        <v>3.9107210988172452</v>
      </c>
      <c r="K73" s="765">
        <f>D73-I73</f>
        <v>6044400</v>
      </c>
      <c r="L73" s="1102"/>
      <c r="M73" s="1102"/>
      <c r="N73" s="705" t="s">
        <v>297</v>
      </c>
    </row>
    <row r="74" spans="1:14" s="873" customFormat="1" x14ac:dyDescent="0.2">
      <c r="A74" s="869"/>
      <c r="B74" s="753" t="s">
        <v>3</v>
      </c>
      <c r="C74" s="870"/>
      <c r="D74" s="746">
        <v>489000</v>
      </c>
      <c r="E74" s="1043"/>
      <c r="F74" s="871"/>
      <c r="G74" s="872"/>
      <c r="H74" s="844"/>
      <c r="I74" s="844"/>
      <c r="J74" s="845">
        <f>I74*100/D74</f>
        <v>0</v>
      </c>
      <c r="K74" s="765">
        <f>D74-I74</f>
        <v>489000</v>
      </c>
      <c r="L74" s="1102"/>
      <c r="M74" s="1102"/>
      <c r="N74" s="711"/>
    </row>
    <row r="75" spans="1:14" s="873" customFormat="1" ht="45" x14ac:dyDescent="0.2">
      <c r="A75" s="874"/>
      <c r="B75" s="712" t="s">
        <v>257</v>
      </c>
      <c r="C75" s="755"/>
      <c r="D75" s="875"/>
      <c r="E75" s="1044"/>
      <c r="F75" s="876"/>
      <c r="G75" s="877"/>
      <c r="H75" s="878"/>
      <c r="I75" s="878"/>
      <c r="J75" s="879"/>
      <c r="K75" s="880"/>
      <c r="L75" s="838"/>
      <c r="M75" s="838"/>
      <c r="N75" s="1106" t="s">
        <v>601</v>
      </c>
    </row>
    <row r="76" spans="1:14" s="752" customFormat="1" ht="67.5" x14ac:dyDescent="0.2">
      <c r="A76" s="766">
        <v>26</v>
      </c>
      <c r="B76" s="828" t="s">
        <v>388</v>
      </c>
      <c r="C76" s="829" t="s">
        <v>389</v>
      </c>
      <c r="D76" s="772"/>
      <c r="E76" s="1040" t="s">
        <v>486</v>
      </c>
      <c r="F76" s="830"/>
      <c r="G76" s="769"/>
      <c r="H76" s="770"/>
      <c r="I76" s="770"/>
      <c r="J76" s="771"/>
      <c r="K76" s="772"/>
      <c r="L76" s="773"/>
      <c r="M76" s="773"/>
      <c r="N76" s="705"/>
    </row>
    <row r="77" spans="1:14" s="752" customFormat="1" x14ac:dyDescent="0.2">
      <c r="A77" s="774"/>
      <c r="B77" s="775" t="s">
        <v>2</v>
      </c>
      <c r="C77" s="776"/>
      <c r="D77" s="777">
        <v>158000</v>
      </c>
      <c r="E77" s="1041"/>
      <c r="F77" s="831"/>
      <c r="G77" s="779"/>
      <c r="H77" s="832"/>
      <c r="I77" s="832"/>
      <c r="J77" s="833">
        <f>I77*100/D77</f>
        <v>0</v>
      </c>
      <c r="K77" s="782">
        <f>D77-I77</f>
        <v>158000</v>
      </c>
      <c r="L77" s="783"/>
      <c r="M77" s="783"/>
      <c r="N77" s="705" t="s">
        <v>637</v>
      </c>
    </row>
    <row r="78" spans="1:14" s="752" customFormat="1" ht="34.5" x14ac:dyDescent="0.2">
      <c r="A78" s="734">
        <v>27</v>
      </c>
      <c r="B78" s="735" t="s">
        <v>182</v>
      </c>
      <c r="C78" s="790" t="s">
        <v>26</v>
      </c>
      <c r="D78" s="881"/>
      <c r="E78" s="1030" t="s">
        <v>476</v>
      </c>
      <c r="F78" s="792"/>
      <c r="G78" s="738"/>
      <c r="H78" s="793"/>
      <c r="I78" s="793"/>
      <c r="J78" s="740"/>
      <c r="K78" s="736"/>
      <c r="L78" s="741"/>
      <c r="M78" s="741"/>
      <c r="N78" s="704"/>
    </row>
    <row r="79" spans="1:14" s="752" customFormat="1" x14ac:dyDescent="0.2">
      <c r="A79" s="743"/>
      <c r="B79" s="753" t="s">
        <v>3</v>
      </c>
      <c r="C79" s="745"/>
      <c r="D79" s="764">
        <v>4900000</v>
      </c>
      <c r="E79" s="1039">
        <v>22321</v>
      </c>
      <c r="F79" s="786"/>
      <c r="G79" s="748"/>
      <c r="H79" s="787"/>
      <c r="I79" s="844"/>
      <c r="J79" s="845">
        <f>I79*100/D79</f>
        <v>0</v>
      </c>
      <c r="K79" s="765">
        <f>D79-I79</f>
        <v>4900000</v>
      </c>
      <c r="L79" s="1102"/>
      <c r="M79" s="1102"/>
      <c r="N79" s="705"/>
    </row>
    <row r="80" spans="1:14" s="889" customFormat="1" ht="45" x14ac:dyDescent="0.35">
      <c r="A80" s="811"/>
      <c r="B80" s="820" t="s">
        <v>571</v>
      </c>
      <c r="C80" s="882"/>
      <c r="D80" s="883"/>
      <c r="E80" s="1045"/>
      <c r="F80" s="815"/>
      <c r="G80" s="884"/>
      <c r="H80" s="885"/>
      <c r="I80" s="885"/>
      <c r="J80" s="886"/>
      <c r="K80" s="887"/>
      <c r="L80" s="888"/>
      <c r="M80" s="888"/>
      <c r="N80" s="1107" t="s">
        <v>536</v>
      </c>
    </row>
    <row r="81" spans="1:14" s="752" customFormat="1" ht="34.5" x14ac:dyDescent="0.2">
      <c r="A81" s="734">
        <v>28</v>
      </c>
      <c r="B81" s="735" t="s">
        <v>28</v>
      </c>
      <c r="C81" s="790" t="s">
        <v>52</v>
      </c>
      <c r="D81" s="736">
        <f>D82+D83</f>
        <v>1908450</v>
      </c>
      <c r="E81" s="1030" t="s">
        <v>475</v>
      </c>
      <c r="F81" s="792"/>
      <c r="G81" s="738"/>
      <c r="H81" s="793"/>
      <c r="I81" s="793"/>
      <c r="J81" s="740"/>
      <c r="K81" s="736"/>
      <c r="L81" s="741"/>
      <c r="M81" s="741"/>
      <c r="N81" s="705"/>
    </row>
    <row r="82" spans="1:14" s="752" customFormat="1" x14ac:dyDescent="0.2">
      <c r="A82" s="743"/>
      <c r="B82" s="744" t="s">
        <v>2</v>
      </c>
      <c r="C82" s="745"/>
      <c r="D82" s="764">
        <v>1403450</v>
      </c>
      <c r="E82" s="1039"/>
      <c r="F82" s="786"/>
      <c r="G82" s="748"/>
      <c r="H82" s="787"/>
      <c r="I82" s="844"/>
      <c r="J82" s="845">
        <f>I82*100/D82</f>
        <v>0</v>
      </c>
      <c r="K82" s="765">
        <f>D82-I82</f>
        <v>1403450</v>
      </c>
      <c r="L82" s="1102"/>
      <c r="M82" s="1102"/>
      <c r="N82" s="705" t="s">
        <v>637</v>
      </c>
    </row>
    <row r="83" spans="1:14" s="752" customFormat="1" x14ac:dyDescent="0.2">
      <c r="A83" s="743"/>
      <c r="B83" s="1077" t="s">
        <v>3</v>
      </c>
      <c r="C83" s="745"/>
      <c r="D83" s="764">
        <v>505000</v>
      </c>
      <c r="E83" s="1039"/>
      <c r="F83" s="786"/>
      <c r="G83" s="748"/>
      <c r="H83" s="787"/>
      <c r="I83" s="844"/>
      <c r="J83" s="845">
        <f>I83*100/D83</f>
        <v>0</v>
      </c>
      <c r="K83" s="765">
        <f>D83-I83</f>
        <v>505000</v>
      </c>
      <c r="L83" s="1102"/>
      <c r="M83" s="1102"/>
      <c r="N83" s="705" t="s">
        <v>608</v>
      </c>
    </row>
    <row r="84" spans="1:14" s="889" customFormat="1" ht="45" x14ac:dyDescent="0.35">
      <c r="A84" s="811"/>
      <c r="B84" s="900" t="s">
        <v>606</v>
      </c>
      <c r="C84" s="901"/>
      <c r="D84" s="891">
        <v>25000</v>
      </c>
      <c r="E84" s="1045"/>
      <c r="F84" s="815">
        <v>241507</v>
      </c>
      <c r="G84" s="815">
        <v>241514</v>
      </c>
      <c r="H84" s="885">
        <v>25000</v>
      </c>
      <c r="I84" s="878"/>
      <c r="J84" s="879">
        <f>I84*100/D84</f>
        <v>0</v>
      </c>
      <c r="K84" s="880">
        <f>D84-I84</f>
        <v>25000</v>
      </c>
      <c r="L84" s="888"/>
      <c r="M84" s="888"/>
      <c r="N84" s="713"/>
    </row>
    <row r="85" spans="1:14" s="889" customFormat="1" x14ac:dyDescent="0.35">
      <c r="A85" s="811"/>
      <c r="B85" s="900" t="s">
        <v>607</v>
      </c>
      <c r="C85" s="901"/>
      <c r="D85" s="891">
        <v>480000</v>
      </c>
      <c r="E85" s="1045"/>
      <c r="F85" s="815">
        <v>241507</v>
      </c>
      <c r="G85" s="815">
        <v>241514</v>
      </c>
      <c r="H85" s="885">
        <v>480000</v>
      </c>
      <c r="I85" s="878"/>
      <c r="J85" s="879">
        <f>I85*100/D85</f>
        <v>0</v>
      </c>
      <c r="K85" s="880">
        <f>D85-I85</f>
        <v>480000</v>
      </c>
      <c r="L85" s="888"/>
      <c r="M85" s="888"/>
      <c r="N85" s="713"/>
    </row>
    <row r="86" spans="1:14" s="752" customFormat="1" ht="34.5" x14ac:dyDescent="0.2">
      <c r="A86" s="734">
        <v>29</v>
      </c>
      <c r="B86" s="735" t="s">
        <v>51</v>
      </c>
      <c r="C86" s="790" t="s">
        <v>52</v>
      </c>
      <c r="D86" s="736"/>
      <c r="E86" s="1030" t="s">
        <v>454</v>
      </c>
      <c r="F86" s="792"/>
      <c r="G86" s="738"/>
      <c r="H86" s="793"/>
      <c r="I86" s="793"/>
      <c r="J86" s="740"/>
      <c r="K86" s="736"/>
      <c r="L86" s="741"/>
      <c r="M86" s="741"/>
      <c r="N86" s="705" t="s">
        <v>216</v>
      </c>
    </row>
    <row r="87" spans="1:14" s="752" customFormat="1" x14ac:dyDescent="0.2">
      <c r="A87" s="743"/>
      <c r="B87" s="744" t="s">
        <v>2</v>
      </c>
      <c r="C87" s="745"/>
      <c r="D87" s="764">
        <v>2000000</v>
      </c>
      <c r="E87" s="1039"/>
      <c r="F87" s="786"/>
      <c r="G87" s="748"/>
      <c r="H87" s="787"/>
      <c r="I87" s="844">
        <v>1991260</v>
      </c>
      <c r="J87" s="845">
        <f>I87*100/D87</f>
        <v>99.563000000000002</v>
      </c>
      <c r="K87" s="765">
        <f>I87</f>
        <v>1991260</v>
      </c>
      <c r="L87" s="1101">
        <f>D87-I87</f>
        <v>8740</v>
      </c>
      <c r="M87" s="1102"/>
      <c r="N87" s="705"/>
    </row>
    <row r="88" spans="1:14" s="752" customFormat="1" ht="45" x14ac:dyDescent="0.2">
      <c r="A88" s="734">
        <v>30</v>
      </c>
      <c r="B88" s="795" t="s">
        <v>69</v>
      </c>
      <c r="C88" s="790" t="s">
        <v>52</v>
      </c>
      <c r="D88" s="736"/>
      <c r="E88" s="1030" t="s">
        <v>478</v>
      </c>
      <c r="F88" s="792"/>
      <c r="G88" s="738"/>
      <c r="H88" s="793"/>
      <c r="I88" s="793"/>
      <c r="J88" s="740"/>
      <c r="K88" s="736"/>
      <c r="L88" s="741"/>
      <c r="M88" s="741"/>
      <c r="N88" s="704" t="s">
        <v>605</v>
      </c>
    </row>
    <row r="89" spans="1:14" s="752" customFormat="1" x14ac:dyDescent="0.2">
      <c r="A89" s="743"/>
      <c r="B89" s="744" t="s">
        <v>2</v>
      </c>
      <c r="C89" s="745"/>
      <c r="D89" s="764">
        <v>1356500</v>
      </c>
      <c r="E89" s="1039"/>
      <c r="F89" s="786"/>
      <c r="G89" s="748"/>
      <c r="H89" s="787"/>
      <c r="I89" s="844"/>
      <c r="J89" s="845">
        <f t="shared" ref="J89" si="2">I89*100/D89</f>
        <v>0</v>
      </c>
      <c r="K89" s="765">
        <f t="shared" ref="K89" si="3">D89-I89</f>
        <v>1356500</v>
      </c>
      <c r="L89" s="1102"/>
      <c r="M89" s="1102"/>
      <c r="N89" s="705"/>
    </row>
    <row r="90" spans="1:14" s="752" customFormat="1" ht="45" x14ac:dyDescent="0.2">
      <c r="A90" s="734">
        <v>31</v>
      </c>
      <c r="B90" s="795" t="s">
        <v>71</v>
      </c>
      <c r="C90" s="790" t="s">
        <v>52</v>
      </c>
      <c r="D90" s="736"/>
      <c r="E90" s="1030" t="s">
        <v>478</v>
      </c>
      <c r="F90" s="792"/>
      <c r="G90" s="738"/>
      <c r="H90" s="793"/>
      <c r="I90" s="793"/>
      <c r="J90" s="740"/>
      <c r="K90" s="736"/>
      <c r="L90" s="741"/>
      <c r="M90" s="741"/>
      <c r="N90" s="705" t="s">
        <v>637</v>
      </c>
    </row>
    <row r="91" spans="1:14" s="752" customFormat="1" x14ac:dyDescent="0.2">
      <c r="A91" s="743"/>
      <c r="B91" s="744" t="s">
        <v>2</v>
      </c>
      <c r="C91" s="745"/>
      <c r="D91" s="764">
        <v>1678450</v>
      </c>
      <c r="E91" s="1039"/>
      <c r="F91" s="786"/>
      <c r="G91" s="748"/>
      <c r="H91" s="787"/>
      <c r="I91" s="844"/>
      <c r="J91" s="845">
        <f t="shared" ref="J91:J97" si="4">I91*100/D91</f>
        <v>0</v>
      </c>
      <c r="K91" s="765">
        <f t="shared" ref="K91:K97" si="5">D91-I91</f>
        <v>1678450</v>
      </c>
      <c r="L91" s="1102"/>
      <c r="M91" s="1102"/>
      <c r="N91" s="705"/>
    </row>
    <row r="92" spans="1:14" s="752" customFormat="1" ht="34.5" x14ac:dyDescent="0.2">
      <c r="A92" s="734">
        <v>32</v>
      </c>
      <c r="B92" s="795" t="s">
        <v>72</v>
      </c>
      <c r="C92" s="790" t="s">
        <v>52</v>
      </c>
      <c r="D92" s="736">
        <f>D94+D93</f>
        <v>370500</v>
      </c>
      <c r="E92" s="1030" t="s">
        <v>478</v>
      </c>
      <c r="F92" s="792"/>
      <c r="G92" s="738"/>
      <c r="H92" s="793"/>
      <c r="I92" s="793">
        <f>I93+I94</f>
        <v>0</v>
      </c>
      <c r="J92" s="740">
        <f t="shared" si="4"/>
        <v>0</v>
      </c>
      <c r="K92" s="736">
        <f t="shared" si="5"/>
        <v>370500</v>
      </c>
      <c r="L92" s="741"/>
      <c r="M92" s="741"/>
      <c r="N92" s="705"/>
    </row>
    <row r="93" spans="1:14" s="752" customFormat="1" x14ac:dyDescent="0.35">
      <c r="A93" s="743"/>
      <c r="B93" s="744" t="s">
        <v>2</v>
      </c>
      <c r="C93" s="745"/>
      <c r="D93" s="764">
        <v>290500</v>
      </c>
      <c r="E93" s="1039"/>
      <c r="F93" s="786"/>
      <c r="G93" s="748"/>
      <c r="H93" s="787"/>
      <c r="I93" s="844"/>
      <c r="J93" s="845">
        <f t="shared" si="4"/>
        <v>0</v>
      </c>
      <c r="K93" s="765">
        <f t="shared" si="5"/>
        <v>290500</v>
      </c>
      <c r="L93" s="1102"/>
      <c r="M93" s="1102"/>
      <c r="N93" s="713" t="s">
        <v>603</v>
      </c>
    </row>
    <row r="94" spans="1:14" s="889" customFormat="1" ht="45" x14ac:dyDescent="0.35">
      <c r="A94" s="802"/>
      <c r="B94" s="803" t="s">
        <v>572</v>
      </c>
      <c r="C94" s="804"/>
      <c r="D94" s="805">
        <v>80000</v>
      </c>
      <c r="E94" s="1073"/>
      <c r="F94" s="807">
        <v>241507</v>
      </c>
      <c r="G94" s="807">
        <v>241527</v>
      </c>
      <c r="H94" s="1071">
        <v>80000</v>
      </c>
      <c r="I94" s="1072"/>
      <c r="J94" s="1074">
        <f t="shared" si="4"/>
        <v>0</v>
      </c>
      <c r="K94" s="1075">
        <f t="shared" si="5"/>
        <v>80000</v>
      </c>
      <c r="L94" s="1076"/>
      <c r="M94" s="1076"/>
      <c r="N94" s="713" t="s">
        <v>603</v>
      </c>
    </row>
    <row r="95" spans="1:14" s="752" customFormat="1" ht="45" x14ac:dyDescent="0.2">
      <c r="A95" s="734">
        <v>33</v>
      </c>
      <c r="B95" s="795" t="s">
        <v>70</v>
      </c>
      <c r="C95" s="790" t="s">
        <v>494</v>
      </c>
      <c r="D95" s="736">
        <v>3979000</v>
      </c>
      <c r="E95" s="1030" t="s">
        <v>475</v>
      </c>
      <c r="F95" s="792"/>
      <c r="G95" s="738"/>
      <c r="H95" s="793"/>
      <c r="I95" s="793">
        <f>I97+I96</f>
        <v>0</v>
      </c>
      <c r="J95" s="740">
        <f t="shared" si="4"/>
        <v>0</v>
      </c>
      <c r="K95" s="736">
        <f t="shared" si="5"/>
        <v>3979000</v>
      </c>
      <c r="L95" s="741"/>
      <c r="M95" s="741"/>
      <c r="N95" s="705"/>
    </row>
    <row r="96" spans="1:14" s="752" customFormat="1" ht="45" x14ac:dyDescent="0.2">
      <c r="A96" s="743"/>
      <c r="B96" s="744" t="s">
        <v>2</v>
      </c>
      <c r="C96" s="890" t="s">
        <v>52</v>
      </c>
      <c r="D96" s="764">
        <v>419000</v>
      </c>
      <c r="E96" s="1039"/>
      <c r="F96" s="786"/>
      <c r="G96" s="748"/>
      <c r="H96" s="787"/>
      <c r="I96" s="844"/>
      <c r="J96" s="845">
        <f t="shared" si="4"/>
        <v>0</v>
      </c>
      <c r="K96" s="765">
        <f t="shared" si="5"/>
        <v>419000</v>
      </c>
      <c r="L96" s="1102"/>
      <c r="M96" s="1102"/>
      <c r="N96" s="704" t="s">
        <v>604</v>
      </c>
    </row>
    <row r="97" spans="1:14" s="752" customFormat="1" x14ac:dyDescent="0.2">
      <c r="A97" s="743"/>
      <c r="B97" s="753" t="s">
        <v>3</v>
      </c>
      <c r="C97" s="890" t="s">
        <v>25</v>
      </c>
      <c r="D97" s="764">
        <v>3560000</v>
      </c>
      <c r="E97" s="1039"/>
      <c r="F97" s="786"/>
      <c r="G97" s="748"/>
      <c r="H97" s="787"/>
      <c r="I97" s="844"/>
      <c r="J97" s="845">
        <f t="shared" si="4"/>
        <v>0</v>
      </c>
      <c r="K97" s="765">
        <f t="shared" si="5"/>
        <v>3560000</v>
      </c>
      <c r="L97" s="1102"/>
      <c r="M97" s="1102"/>
      <c r="N97" s="704"/>
    </row>
    <row r="98" spans="1:14" s="752" customFormat="1" ht="90" x14ac:dyDescent="0.35">
      <c r="A98" s="754"/>
      <c r="B98" s="857" t="s">
        <v>630</v>
      </c>
      <c r="C98" s="858"/>
      <c r="D98" s="891"/>
      <c r="E98" s="1045"/>
      <c r="F98" s="815"/>
      <c r="G98" s="884"/>
      <c r="H98" s="885"/>
      <c r="I98" s="892"/>
      <c r="J98" s="893"/>
      <c r="K98" s="894"/>
      <c r="L98" s="838"/>
      <c r="M98" s="838"/>
      <c r="N98" s="1103" t="s">
        <v>534</v>
      </c>
    </row>
    <row r="99" spans="1:14" s="752" customFormat="1" ht="45" x14ac:dyDescent="0.2">
      <c r="A99" s="766">
        <v>34</v>
      </c>
      <c r="B99" s="828" t="s">
        <v>320</v>
      </c>
      <c r="C99" s="829" t="s">
        <v>52</v>
      </c>
      <c r="D99" s="772"/>
      <c r="E99" s="1040" t="s">
        <v>477</v>
      </c>
      <c r="F99" s="830"/>
      <c r="G99" s="769"/>
      <c r="H99" s="770"/>
      <c r="I99" s="770"/>
      <c r="J99" s="771"/>
      <c r="K99" s="772"/>
      <c r="L99" s="773"/>
      <c r="M99" s="773"/>
      <c r="N99" s="704" t="s">
        <v>638</v>
      </c>
    </row>
    <row r="100" spans="1:14" s="752" customFormat="1" x14ac:dyDescent="0.2">
      <c r="A100" s="774"/>
      <c r="B100" s="775" t="s">
        <v>2</v>
      </c>
      <c r="C100" s="776"/>
      <c r="D100" s="777">
        <v>1500000</v>
      </c>
      <c r="E100" s="1041"/>
      <c r="F100" s="831"/>
      <c r="G100" s="779"/>
      <c r="H100" s="832"/>
      <c r="I100" s="834"/>
      <c r="J100" s="835">
        <f>I100*100/D100</f>
        <v>0</v>
      </c>
      <c r="K100" s="836">
        <f>D100-I100</f>
        <v>1500000</v>
      </c>
      <c r="L100" s="783"/>
      <c r="M100" s="783"/>
      <c r="N100" s="705"/>
    </row>
    <row r="101" spans="1:14" s="752" customFormat="1" ht="67.5" x14ac:dyDescent="0.2">
      <c r="A101" s="895">
        <v>35</v>
      </c>
      <c r="B101" s="896" t="s">
        <v>213</v>
      </c>
      <c r="C101" s="829" t="s">
        <v>52</v>
      </c>
      <c r="D101" s="772"/>
      <c r="E101" s="1040" t="s">
        <v>477</v>
      </c>
      <c r="F101" s="830"/>
      <c r="G101" s="769"/>
      <c r="H101" s="770"/>
      <c r="I101" s="770"/>
      <c r="J101" s="771"/>
      <c r="K101" s="772"/>
      <c r="L101" s="773"/>
      <c r="M101" s="773"/>
      <c r="N101" s="704" t="s">
        <v>602</v>
      </c>
    </row>
    <row r="102" spans="1:14" s="752" customFormat="1" x14ac:dyDescent="0.2">
      <c r="A102" s="774"/>
      <c r="B102" s="775" t="s">
        <v>2</v>
      </c>
      <c r="C102" s="776"/>
      <c r="D102" s="777">
        <v>890200</v>
      </c>
      <c r="E102" s="1041"/>
      <c r="F102" s="831"/>
      <c r="G102" s="779"/>
      <c r="H102" s="832"/>
      <c r="I102" s="832"/>
      <c r="J102" s="833"/>
      <c r="K102" s="782">
        <f>D102-I102</f>
        <v>890200</v>
      </c>
      <c r="L102" s="783"/>
      <c r="M102" s="783"/>
      <c r="N102" s="705"/>
    </row>
    <row r="103" spans="1:14" s="752" customFormat="1" ht="34.5" x14ac:dyDescent="0.2">
      <c r="A103" s="734">
        <v>36</v>
      </c>
      <c r="B103" s="735" t="s">
        <v>182</v>
      </c>
      <c r="C103" s="790" t="s">
        <v>25</v>
      </c>
      <c r="D103" s="736"/>
      <c r="E103" s="1030" t="s">
        <v>482</v>
      </c>
      <c r="F103" s="792"/>
      <c r="G103" s="738"/>
      <c r="H103" s="793"/>
      <c r="I103" s="793"/>
      <c r="J103" s="740"/>
      <c r="K103" s="736"/>
      <c r="L103" s="741"/>
      <c r="M103" s="741"/>
      <c r="N103" s="704"/>
    </row>
    <row r="104" spans="1:14" s="752" customFormat="1" x14ac:dyDescent="0.2">
      <c r="A104" s="743"/>
      <c r="B104" s="753" t="s">
        <v>3</v>
      </c>
      <c r="C104" s="745"/>
      <c r="D104" s="764">
        <v>17605100</v>
      </c>
      <c r="E104" s="1039"/>
      <c r="F104" s="786"/>
      <c r="G104" s="748"/>
      <c r="H104" s="787"/>
      <c r="I104" s="844"/>
      <c r="J104" s="845">
        <f>I104*100/D104</f>
        <v>0</v>
      </c>
      <c r="K104" s="765">
        <f>D104-I104</f>
        <v>17605100</v>
      </c>
      <c r="L104" s="1102"/>
      <c r="M104" s="1102"/>
      <c r="N104" s="705"/>
    </row>
    <row r="105" spans="1:14" s="752" customFormat="1" ht="90" x14ac:dyDescent="0.2">
      <c r="A105" s="754"/>
      <c r="B105" s="704" t="s">
        <v>573</v>
      </c>
      <c r="C105" s="755"/>
      <c r="D105" s="756"/>
      <c r="E105" s="1032"/>
      <c r="F105" s="823"/>
      <c r="G105" s="837"/>
      <c r="H105" s="839"/>
      <c r="I105" s="839"/>
      <c r="J105" s="760"/>
      <c r="K105" s="761"/>
      <c r="L105" s="838"/>
      <c r="M105" s="838"/>
      <c r="N105" s="1103" t="s">
        <v>609</v>
      </c>
    </row>
    <row r="106" spans="1:14" s="752" customFormat="1" ht="45" x14ac:dyDescent="0.2">
      <c r="A106" s="734">
        <v>37</v>
      </c>
      <c r="B106" s="735" t="s">
        <v>53</v>
      </c>
      <c r="C106" s="790" t="s">
        <v>54</v>
      </c>
      <c r="D106" s="736"/>
      <c r="E106" s="1030" t="s">
        <v>447</v>
      </c>
      <c r="F106" s="792"/>
      <c r="G106" s="738"/>
      <c r="H106" s="793"/>
      <c r="I106" s="793"/>
      <c r="J106" s="740"/>
      <c r="K106" s="736"/>
      <c r="L106" s="741"/>
      <c r="M106" s="741"/>
      <c r="N106" s="704" t="s">
        <v>610</v>
      </c>
    </row>
    <row r="107" spans="1:14" s="752" customFormat="1" x14ac:dyDescent="0.2">
      <c r="A107" s="743"/>
      <c r="B107" s="744" t="s">
        <v>2</v>
      </c>
      <c r="C107" s="745"/>
      <c r="D107" s="764">
        <v>9844350</v>
      </c>
      <c r="E107" s="1039"/>
      <c r="F107" s="786"/>
      <c r="G107" s="748"/>
      <c r="H107" s="787"/>
      <c r="I107" s="844">
        <v>9801800</v>
      </c>
      <c r="J107" s="845">
        <f>I107*100/D107</f>
        <v>99.567772377048769</v>
      </c>
      <c r="K107" s="765">
        <f>D107-I107-L107</f>
        <v>22550</v>
      </c>
      <c r="L107" s="765">
        <v>20000</v>
      </c>
      <c r="M107" s="1102"/>
      <c r="N107" s="705"/>
    </row>
    <row r="108" spans="1:14" s="752" customFormat="1" ht="34.5" x14ac:dyDescent="0.2">
      <c r="A108" s="734">
        <v>38</v>
      </c>
      <c r="B108" s="735" t="s">
        <v>55</v>
      </c>
      <c r="C108" s="790" t="s">
        <v>54</v>
      </c>
      <c r="D108" s="736"/>
      <c r="E108" s="1030" t="s">
        <v>447</v>
      </c>
      <c r="F108" s="792"/>
      <c r="G108" s="738"/>
      <c r="H108" s="793"/>
      <c r="I108" s="793"/>
      <c r="J108" s="740"/>
      <c r="K108" s="736"/>
      <c r="L108" s="741"/>
      <c r="M108" s="741"/>
      <c r="N108" s="704" t="s">
        <v>493</v>
      </c>
    </row>
    <row r="109" spans="1:14" s="752" customFormat="1" x14ac:dyDescent="0.2">
      <c r="A109" s="743"/>
      <c r="B109" s="744" t="s">
        <v>2</v>
      </c>
      <c r="C109" s="745"/>
      <c r="D109" s="764">
        <v>4894000</v>
      </c>
      <c r="E109" s="1039"/>
      <c r="F109" s="786"/>
      <c r="G109" s="748"/>
      <c r="H109" s="787"/>
      <c r="I109" s="844"/>
      <c r="J109" s="845">
        <f>I109*100/D109</f>
        <v>0</v>
      </c>
      <c r="K109" s="765">
        <f>D109-I109</f>
        <v>4894000</v>
      </c>
      <c r="L109" s="1102"/>
      <c r="M109" s="1102"/>
      <c r="N109" s="705"/>
    </row>
    <row r="110" spans="1:14" s="752" customFormat="1" ht="34.5" x14ac:dyDescent="0.2">
      <c r="A110" s="766">
        <v>39</v>
      </c>
      <c r="B110" s="896" t="s">
        <v>378</v>
      </c>
      <c r="C110" s="829" t="s">
        <v>54</v>
      </c>
      <c r="D110" s="772"/>
      <c r="E110" s="1040" t="s">
        <v>519</v>
      </c>
      <c r="F110" s="830"/>
      <c r="G110" s="769"/>
      <c r="H110" s="770"/>
      <c r="I110" s="770"/>
      <c r="J110" s="771"/>
      <c r="K110" s="772"/>
      <c r="L110" s="773"/>
      <c r="M110" s="773"/>
      <c r="N110" s="705" t="s">
        <v>637</v>
      </c>
    </row>
    <row r="111" spans="1:14" s="752" customFormat="1" x14ac:dyDescent="0.2">
      <c r="A111" s="774"/>
      <c r="B111" s="775" t="s">
        <v>2</v>
      </c>
      <c r="C111" s="776"/>
      <c r="D111" s="777">
        <v>5000000</v>
      </c>
      <c r="E111" s="1041"/>
      <c r="F111" s="831"/>
      <c r="G111" s="779"/>
      <c r="H111" s="832"/>
      <c r="I111" s="834"/>
      <c r="J111" s="835">
        <f>I111*100/D111</f>
        <v>0</v>
      </c>
      <c r="K111" s="836">
        <f>D111-I111</f>
        <v>5000000</v>
      </c>
      <c r="L111" s="783"/>
      <c r="M111" s="783"/>
      <c r="N111" s="705"/>
    </row>
    <row r="112" spans="1:14" s="752" customFormat="1" ht="45" x14ac:dyDescent="0.2">
      <c r="A112" s="766">
        <v>40</v>
      </c>
      <c r="B112" s="828" t="s">
        <v>379</v>
      </c>
      <c r="C112" s="829" t="s">
        <v>54</v>
      </c>
      <c r="D112" s="772"/>
      <c r="E112" s="1040" t="s">
        <v>520</v>
      </c>
      <c r="F112" s="830"/>
      <c r="G112" s="769"/>
      <c r="H112" s="770"/>
      <c r="I112" s="770"/>
      <c r="J112" s="771"/>
      <c r="K112" s="772"/>
      <c r="L112" s="773"/>
      <c r="M112" s="773"/>
      <c r="N112" s="705" t="s">
        <v>637</v>
      </c>
    </row>
    <row r="113" spans="1:14" s="752" customFormat="1" x14ac:dyDescent="0.2">
      <c r="A113" s="774"/>
      <c r="B113" s="775" t="s">
        <v>2</v>
      </c>
      <c r="C113" s="776"/>
      <c r="D113" s="777">
        <v>200000</v>
      </c>
      <c r="E113" s="1041"/>
      <c r="F113" s="831"/>
      <c r="G113" s="779"/>
      <c r="H113" s="832"/>
      <c r="I113" s="834"/>
      <c r="J113" s="835">
        <f>I113*100/D113</f>
        <v>0</v>
      </c>
      <c r="K113" s="836">
        <f>D113-I113</f>
        <v>200000</v>
      </c>
      <c r="L113" s="783"/>
      <c r="M113" s="783"/>
      <c r="N113" s="705"/>
    </row>
    <row r="114" spans="1:14" s="752" customFormat="1" ht="45" x14ac:dyDescent="0.2">
      <c r="A114" s="766">
        <v>41</v>
      </c>
      <c r="B114" s="828" t="s">
        <v>634</v>
      </c>
      <c r="C114" s="829" t="s">
        <v>380</v>
      </c>
      <c r="D114" s="772"/>
      <c r="E114" s="1040" t="s">
        <v>483</v>
      </c>
      <c r="F114" s="830"/>
      <c r="G114" s="769"/>
      <c r="H114" s="770"/>
      <c r="I114" s="770"/>
      <c r="J114" s="771"/>
      <c r="K114" s="772"/>
      <c r="L114" s="773"/>
      <c r="M114" s="773"/>
      <c r="N114" s="705" t="s">
        <v>637</v>
      </c>
    </row>
    <row r="115" spans="1:14" s="752" customFormat="1" x14ac:dyDescent="0.2">
      <c r="A115" s="774"/>
      <c r="B115" s="775" t="s">
        <v>2</v>
      </c>
      <c r="C115" s="776"/>
      <c r="D115" s="777">
        <v>700400</v>
      </c>
      <c r="E115" s="1041"/>
      <c r="F115" s="831"/>
      <c r="G115" s="779"/>
      <c r="H115" s="832"/>
      <c r="I115" s="834"/>
      <c r="J115" s="835">
        <f>I115*100/D115</f>
        <v>0</v>
      </c>
      <c r="K115" s="836">
        <f>D115-I115</f>
        <v>700400</v>
      </c>
      <c r="L115" s="783"/>
      <c r="M115" s="783"/>
      <c r="N115" s="705"/>
    </row>
    <row r="116" spans="1:14" s="752" customFormat="1" ht="45" x14ac:dyDescent="0.2">
      <c r="A116" s="895">
        <v>42</v>
      </c>
      <c r="B116" s="828" t="s">
        <v>404</v>
      </c>
      <c r="C116" s="829" t="s">
        <v>380</v>
      </c>
      <c r="D116" s="772"/>
      <c r="E116" s="1040" t="s">
        <v>483</v>
      </c>
      <c r="F116" s="830"/>
      <c r="G116" s="769"/>
      <c r="H116" s="770"/>
      <c r="I116" s="770"/>
      <c r="J116" s="771"/>
      <c r="K116" s="772"/>
      <c r="L116" s="773"/>
      <c r="M116" s="773"/>
      <c r="N116" s="709" t="s">
        <v>639</v>
      </c>
    </row>
    <row r="117" spans="1:14" s="752" customFormat="1" x14ac:dyDescent="0.2">
      <c r="A117" s="774"/>
      <c r="B117" s="856" t="s">
        <v>3</v>
      </c>
      <c r="C117" s="776"/>
      <c r="D117" s="777">
        <v>1342000</v>
      </c>
      <c r="E117" s="1034"/>
      <c r="F117" s="831"/>
      <c r="G117" s="779"/>
      <c r="H117" s="832"/>
      <c r="I117" s="832"/>
      <c r="J117" s="833">
        <f>I117*100/D117</f>
        <v>0</v>
      </c>
      <c r="K117" s="782">
        <f>D117-I117</f>
        <v>1342000</v>
      </c>
      <c r="L117" s="783"/>
      <c r="M117" s="783"/>
      <c r="N117" s="705"/>
    </row>
    <row r="118" spans="1:14" s="752" customFormat="1" x14ac:dyDescent="0.2">
      <c r="A118" s="754"/>
      <c r="B118" s="849" t="s">
        <v>633</v>
      </c>
      <c r="C118" s="858"/>
      <c r="D118" s="850"/>
      <c r="E118" s="1046"/>
      <c r="F118" s="823"/>
      <c r="G118" s="837"/>
      <c r="H118" s="839"/>
      <c r="I118" s="839"/>
      <c r="J118" s="760"/>
      <c r="K118" s="761"/>
      <c r="L118" s="838"/>
      <c r="M118" s="838"/>
      <c r="N118" s="705"/>
    </row>
    <row r="119" spans="1:14" s="752" customFormat="1" ht="45" x14ac:dyDescent="0.2">
      <c r="A119" s="734">
        <v>43</v>
      </c>
      <c r="B119" s="795" t="s">
        <v>321</v>
      </c>
      <c r="C119" s="790" t="s">
        <v>66</v>
      </c>
      <c r="D119" s="736"/>
      <c r="E119" s="1030" t="s">
        <v>490</v>
      </c>
      <c r="F119" s="792"/>
      <c r="G119" s="738"/>
      <c r="H119" s="793"/>
      <c r="I119" s="793"/>
      <c r="J119" s="740"/>
      <c r="K119" s="736"/>
      <c r="L119" s="741"/>
      <c r="M119" s="741"/>
      <c r="N119" s="705" t="s">
        <v>637</v>
      </c>
    </row>
    <row r="120" spans="1:14" s="752" customFormat="1" x14ac:dyDescent="0.2">
      <c r="A120" s="743"/>
      <c r="B120" s="744" t="s">
        <v>2</v>
      </c>
      <c r="C120" s="745"/>
      <c r="D120" s="764">
        <v>2000000</v>
      </c>
      <c r="E120" s="1039"/>
      <c r="F120" s="786"/>
      <c r="G120" s="748"/>
      <c r="H120" s="787"/>
      <c r="I120" s="844"/>
      <c r="J120" s="845">
        <f>I120*100/D120</f>
        <v>0</v>
      </c>
      <c r="K120" s="765">
        <f>D120-I120</f>
        <v>2000000</v>
      </c>
      <c r="L120" s="1102"/>
      <c r="M120" s="1102"/>
      <c r="N120" s="705"/>
    </row>
    <row r="121" spans="1:14" s="752" customFormat="1" ht="45" x14ac:dyDescent="0.2">
      <c r="A121" s="734">
        <v>44</v>
      </c>
      <c r="B121" s="795" t="s">
        <v>559</v>
      </c>
      <c r="C121" s="790" t="s">
        <v>184</v>
      </c>
      <c r="D121" s="736">
        <v>930700</v>
      </c>
      <c r="E121" s="1030" t="s">
        <v>465</v>
      </c>
      <c r="F121" s="792"/>
      <c r="G121" s="738"/>
      <c r="H121" s="793"/>
      <c r="I121" s="897">
        <f>I122+I123</f>
        <v>930700</v>
      </c>
      <c r="J121" s="898">
        <f>I121*100/D121</f>
        <v>100</v>
      </c>
      <c r="K121" s="899">
        <f>D121-I121</f>
        <v>0</v>
      </c>
      <c r="L121" s="741"/>
      <c r="M121" s="741"/>
      <c r="N121" s="704" t="s">
        <v>216</v>
      </c>
    </row>
    <row r="122" spans="1:14" s="752" customFormat="1" x14ac:dyDescent="0.2">
      <c r="A122" s="743"/>
      <c r="B122" s="744" t="s">
        <v>2</v>
      </c>
      <c r="C122" s="745"/>
      <c r="D122" s="764">
        <v>510380</v>
      </c>
      <c r="E122" s="1039"/>
      <c r="F122" s="786"/>
      <c r="G122" s="748"/>
      <c r="H122" s="787"/>
      <c r="I122" s="844">
        <v>510380</v>
      </c>
      <c r="J122" s="845">
        <f>I122*100/D122</f>
        <v>100</v>
      </c>
      <c r="K122" s="765">
        <f>D122-I122</f>
        <v>0</v>
      </c>
      <c r="L122" s="1102"/>
      <c r="M122" s="1102"/>
      <c r="N122" s="705"/>
    </row>
    <row r="123" spans="1:14" s="752" customFormat="1" x14ac:dyDescent="0.2">
      <c r="A123" s="743"/>
      <c r="B123" s="753" t="s">
        <v>3</v>
      </c>
      <c r="C123" s="745"/>
      <c r="D123" s="764">
        <v>420320</v>
      </c>
      <c r="E123" s="1039"/>
      <c r="F123" s="786"/>
      <c r="G123" s="748"/>
      <c r="H123" s="787"/>
      <c r="I123" s="844">
        <v>420320</v>
      </c>
      <c r="J123" s="845">
        <f>I123*100/D123</f>
        <v>100</v>
      </c>
      <c r="K123" s="765">
        <f>D123-I123</f>
        <v>0</v>
      </c>
      <c r="L123" s="1102"/>
      <c r="M123" s="1102"/>
      <c r="N123" s="705"/>
    </row>
    <row r="124" spans="1:14" s="889" customFormat="1" ht="45" hidden="1" x14ac:dyDescent="0.35">
      <c r="A124" s="811"/>
      <c r="B124" s="900" t="s">
        <v>574</v>
      </c>
      <c r="C124" s="901"/>
      <c r="D124" s="891">
        <v>50000</v>
      </c>
      <c r="E124" s="1045"/>
      <c r="F124" s="815"/>
      <c r="G124" s="884"/>
      <c r="H124" s="885">
        <v>50000</v>
      </c>
      <c r="I124" s="885"/>
      <c r="J124" s="886"/>
      <c r="K124" s="887"/>
      <c r="L124" s="888"/>
      <c r="M124" s="888"/>
      <c r="N124" s="713"/>
    </row>
    <row r="125" spans="1:14" s="752" customFormat="1" hidden="1" x14ac:dyDescent="0.2">
      <c r="A125" s="754"/>
      <c r="B125" s="849" t="s">
        <v>245</v>
      </c>
      <c r="C125" s="858"/>
      <c r="D125" s="850">
        <v>50000</v>
      </c>
      <c r="E125" s="1032"/>
      <c r="F125" s="823"/>
      <c r="G125" s="837"/>
      <c r="H125" s="839">
        <v>50000</v>
      </c>
      <c r="I125" s="839"/>
      <c r="J125" s="760"/>
      <c r="K125" s="761"/>
      <c r="L125" s="838"/>
      <c r="M125" s="838"/>
      <c r="N125" s="705"/>
    </row>
    <row r="126" spans="1:14" s="752" customFormat="1" hidden="1" x14ac:dyDescent="0.2">
      <c r="A126" s="754"/>
      <c r="B126" s="849" t="s">
        <v>246</v>
      </c>
      <c r="C126" s="858"/>
      <c r="D126" s="850">
        <v>30000</v>
      </c>
      <c r="E126" s="1032"/>
      <c r="F126" s="823"/>
      <c r="G126" s="837"/>
      <c r="H126" s="839">
        <v>30000</v>
      </c>
      <c r="I126" s="839"/>
      <c r="J126" s="760"/>
      <c r="K126" s="761"/>
      <c r="L126" s="838"/>
      <c r="M126" s="838"/>
      <c r="N126" s="705"/>
    </row>
    <row r="127" spans="1:14" s="752" customFormat="1" hidden="1" x14ac:dyDescent="0.2">
      <c r="A127" s="754"/>
      <c r="B127" s="849" t="s">
        <v>247</v>
      </c>
      <c r="C127" s="858"/>
      <c r="D127" s="850">
        <v>40000</v>
      </c>
      <c r="E127" s="1032"/>
      <c r="F127" s="823"/>
      <c r="G127" s="837"/>
      <c r="H127" s="839">
        <v>40000</v>
      </c>
      <c r="I127" s="839"/>
      <c r="J127" s="760"/>
      <c r="K127" s="761"/>
      <c r="L127" s="838"/>
      <c r="M127" s="838"/>
      <c r="N127" s="705"/>
    </row>
    <row r="128" spans="1:14" s="752" customFormat="1" hidden="1" x14ac:dyDescent="0.2">
      <c r="A128" s="754"/>
      <c r="B128" s="849" t="s">
        <v>248</v>
      </c>
      <c r="C128" s="858"/>
      <c r="D128" s="850">
        <v>28900</v>
      </c>
      <c r="E128" s="1032"/>
      <c r="F128" s="823"/>
      <c r="G128" s="837"/>
      <c r="H128" s="839">
        <v>28900</v>
      </c>
      <c r="I128" s="839"/>
      <c r="J128" s="760"/>
      <c r="K128" s="761"/>
      <c r="L128" s="838"/>
      <c r="M128" s="838"/>
      <c r="N128" s="705"/>
    </row>
    <row r="129" spans="1:14" s="752" customFormat="1" hidden="1" x14ac:dyDescent="0.2">
      <c r="A129" s="754"/>
      <c r="B129" s="849" t="s">
        <v>249</v>
      </c>
      <c r="C129" s="858"/>
      <c r="D129" s="850">
        <v>24720</v>
      </c>
      <c r="E129" s="1032"/>
      <c r="F129" s="823"/>
      <c r="G129" s="837"/>
      <c r="H129" s="839">
        <v>24720</v>
      </c>
      <c r="I129" s="839"/>
      <c r="J129" s="760"/>
      <c r="K129" s="761"/>
      <c r="L129" s="838"/>
      <c r="M129" s="838"/>
      <c r="N129" s="705"/>
    </row>
    <row r="130" spans="1:14" s="752" customFormat="1" hidden="1" x14ac:dyDescent="0.2">
      <c r="A130" s="754"/>
      <c r="B130" s="849" t="s">
        <v>250</v>
      </c>
      <c r="C130" s="858"/>
      <c r="D130" s="850">
        <v>29880</v>
      </c>
      <c r="E130" s="1032"/>
      <c r="F130" s="823"/>
      <c r="G130" s="837"/>
      <c r="H130" s="839">
        <v>29880</v>
      </c>
      <c r="I130" s="839"/>
      <c r="J130" s="760"/>
      <c r="K130" s="761"/>
      <c r="L130" s="838"/>
      <c r="M130" s="838"/>
      <c r="N130" s="705"/>
    </row>
    <row r="131" spans="1:14" s="752" customFormat="1" hidden="1" x14ac:dyDescent="0.2">
      <c r="A131" s="754"/>
      <c r="B131" s="849" t="s">
        <v>251</v>
      </c>
      <c r="C131" s="858"/>
      <c r="D131" s="850">
        <v>27720</v>
      </c>
      <c r="E131" s="1032"/>
      <c r="F131" s="823"/>
      <c r="G131" s="837"/>
      <c r="H131" s="839">
        <v>27720</v>
      </c>
      <c r="I131" s="839"/>
      <c r="J131" s="760"/>
      <c r="K131" s="761"/>
      <c r="L131" s="838"/>
      <c r="M131" s="838"/>
      <c r="N131" s="705"/>
    </row>
    <row r="132" spans="1:14" s="889" customFormat="1" ht="45" hidden="1" x14ac:dyDescent="0.35">
      <c r="A132" s="811"/>
      <c r="B132" s="820" t="s">
        <v>575</v>
      </c>
      <c r="C132" s="902"/>
      <c r="D132" s="891">
        <v>15000</v>
      </c>
      <c r="E132" s="1037"/>
      <c r="F132" s="815"/>
      <c r="G132" s="884"/>
      <c r="H132" s="885">
        <v>15000</v>
      </c>
      <c r="I132" s="885"/>
      <c r="J132" s="886"/>
      <c r="K132" s="887"/>
      <c r="L132" s="888"/>
      <c r="M132" s="888"/>
      <c r="N132" s="713"/>
    </row>
    <row r="133" spans="1:14" s="752" customFormat="1" hidden="1" x14ac:dyDescent="0.2">
      <c r="A133" s="754"/>
      <c r="B133" s="704" t="s">
        <v>187</v>
      </c>
      <c r="C133" s="903"/>
      <c r="D133" s="850">
        <v>29600</v>
      </c>
      <c r="E133" s="1038"/>
      <c r="F133" s="823"/>
      <c r="G133" s="837"/>
      <c r="H133" s="839">
        <v>29600</v>
      </c>
      <c r="I133" s="839"/>
      <c r="J133" s="760"/>
      <c r="K133" s="761"/>
      <c r="L133" s="838"/>
      <c r="M133" s="838"/>
      <c r="N133" s="705"/>
    </row>
    <row r="134" spans="1:14" s="752" customFormat="1" hidden="1" x14ac:dyDescent="0.2">
      <c r="A134" s="754"/>
      <c r="B134" s="704" t="s">
        <v>188</v>
      </c>
      <c r="C134" s="903"/>
      <c r="D134" s="850">
        <v>9500</v>
      </c>
      <c r="E134" s="1038"/>
      <c r="F134" s="823"/>
      <c r="G134" s="837"/>
      <c r="H134" s="839">
        <v>9500</v>
      </c>
      <c r="I134" s="839"/>
      <c r="J134" s="760"/>
      <c r="K134" s="761"/>
      <c r="L134" s="838"/>
      <c r="M134" s="838"/>
      <c r="N134" s="705"/>
    </row>
    <row r="135" spans="1:14" s="752" customFormat="1" hidden="1" x14ac:dyDescent="0.2">
      <c r="A135" s="754"/>
      <c r="B135" s="704" t="s">
        <v>189</v>
      </c>
      <c r="C135" s="903"/>
      <c r="D135" s="850">
        <v>72000</v>
      </c>
      <c r="E135" s="1038"/>
      <c r="F135" s="823"/>
      <c r="G135" s="837"/>
      <c r="H135" s="839">
        <v>72000</v>
      </c>
      <c r="I135" s="839"/>
      <c r="J135" s="760"/>
      <c r="K135" s="761"/>
      <c r="L135" s="838"/>
      <c r="M135" s="838"/>
      <c r="N135" s="705"/>
    </row>
    <row r="136" spans="1:14" s="752" customFormat="1" ht="22.5" hidden="1" customHeight="1" x14ac:dyDescent="0.2">
      <c r="A136" s="754"/>
      <c r="B136" s="704" t="s">
        <v>190</v>
      </c>
      <c r="C136" s="903"/>
      <c r="D136" s="850">
        <v>13000</v>
      </c>
      <c r="E136" s="1038"/>
      <c r="F136" s="823"/>
      <c r="G136" s="837"/>
      <c r="H136" s="839">
        <v>13000</v>
      </c>
      <c r="I136" s="839"/>
      <c r="J136" s="760"/>
      <c r="K136" s="761"/>
      <c r="L136" s="838"/>
      <c r="M136" s="838"/>
      <c r="N136" s="705"/>
    </row>
    <row r="137" spans="1:14" s="752" customFormat="1" ht="34.5" x14ac:dyDescent="0.2">
      <c r="A137" s="734"/>
      <c r="B137" s="795"/>
      <c r="C137" s="790" t="s">
        <v>191</v>
      </c>
      <c r="D137" s="736">
        <f>D138+D139</f>
        <v>983700</v>
      </c>
      <c r="E137" s="1030" t="s">
        <v>463</v>
      </c>
      <c r="F137" s="792"/>
      <c r="G137" s="738"/>
      <c r="H137" s="793"/>
      <c r="I137" s="897">
        <f>I138+I139</f>
        <v>602900</v>
      </c>
      <c r="J137" s="898">
        <f>I137*100/D137</f>
        <v>61.289010877299987</v>
      </c>
      <c r="K137" s="899">
        <f>D137-I137</f>
        <v>380800</v>
      </c>
      <c r="L137" s="741"/>
      <c r="M137" s="741"/>
      <c r="N137" s="704"/>
    </row>
    <row r="138" spans="1:14" s="752" customFormat="1" x14ac:dyDescent="0.2">
      <c r="A138" s="743"/>
      <c r="B138" s="744" t="s">
        <v>2</v>
      </c>
      <c r="C138" s="745"/>
      <c r="D138" s="764">
        <v>753900</v>
      </c>
      <c r="E138" s="1039"/>
      <c r="F138" s="786"/>
      <c r="G138" s="748"/>
      <c r="H138" s="787"/>
      <c r="I138" s="844">
        <v>602900</v>
      </c>
      <c r="J138" s="845">
        <f>I138*100/D138</f>
        <v>79.970818410929837</v>
      </c>
      <c r="K138" s="765">
        <f>D138-I138</f>
        <v>151000</v>
      </c>
      <c r="L138" s="1102"/>
      <c r="M138" s="1102"/>
      <c r="N138" s="705" t="s">
        <v>253</v>
      </c>
    </row>
    <row r="139" spans="1:14" s="752" customFormat="1" x14ac:dyDescent="0.2">
      <c r="A139" s="743"/>
      <c r="B139" s="753" t="s">
        <v>3</v>
      </c>
      <c r="C139" s="745"/>
      <c r="D139" s="764">
        <f>SUM(D140:D153)</f>
        <v>229800</v>
      </c>
      <c r="E139" s="1039"/>
      <c r="F139" s="786"/>
      <c r="G139" s="748"/>
      <c r="H139" s="787"/>
      <c r="I139" s="844"/>
      <c r="J139" s="845">
        <f>I139*100/D139</f>
        <v>0</v>
      </c>
      <c r="K139" s="765">
        <f>D139-I139</f>
        <v>229800</v>
      </c>
      <c r="L139" s="1102"/>
      <c r="M139" s="1102"/>
      <c r="N139" s="705" t="s">
        <v>253</v>
      </c>
    </row>
    <row r="140" spans="1:14" s="752" customFormat="1" ht="45" hidden="1" x14ac:dyDescent="0.2">
      <c r="A140" s="754"/>
      <c r="B140" s="704" t="s">
        <v>576</v>
      </c>
      <c r="C140" s="903"/>
      <c r="D140" s="850">
        <v>2500</v>
      </c>
      <c r="E140" s="1038"/>
      <c r="F140" s="823">
        <v>241470</v>
      </c>
      <c r="G140" s="823">
        <v>241500</v>
      </c>
      <c r="H140" s="839">
        <v>2500</v>
      </c>
      <c r="I140" s="839"/>
      <c r="J140" s="760"/>
      <c r="K140" s="761"/>
      <c r="L140" s="838"/>
      <c r="M140" s="838"/>
      <c r="N140" s="705"/>
    </row>
    <row r="141" spans="1:14" s="752" customFormat="1" hidden="1" x14ac:dyDescent="0.2">
      <c r="A141" s="754"/>
      <c r="B141" s="904" t="s">
        <v>186</v>
      </c>
      <c r="C141" s="858"/>
      <c r="D141" s="850"/>
      <c r="E141" s="1038"/>
      <c r="F141" s="823"/>
      <c r="G141" s="837"/>
      <c r="H141" s="839"/>
      <c r="I141" s="839"/>
      <c r="J141" s="760"/>
      <c r="K141" s="761"/>
      <c r="L141" s="838"/>
      <c r="M141" s="838"/>
      <c r="N141" s="705"/>
    </row>
    <row r="142" spans="1:14" s="752" customFormat="1" ht="45" hidden="1" x14ac:dyDescent="0.2">
      <c r="A142" s="754"/>
      <c r="B142" s="704" t="s">
        <v>236</v>
      </c>
      <c r="C142" s="903"/>
      <c r="D142" s="850">
        <v>14800</v>
      </c>
      <c r="E142" s="1038"/>
      <c r="F142" s="823">
        <v>241470</v>
      </c>
      <c r="G142" s="823">
        <v>241500</v>
      </c>
      <c r="H142" s="839">
        <v>14800</v>
      </c>
      <c r="I142" s="839"/>
      <c r="J142" s="760"/>
      <c r="K142" s="761"/>
      <c r="L142" s="838"/>
      <c r="M142" s="838"/>
      <c r="N142" s="705"/>
    </row>
    <row r="143" spans="1:14" s="752" customFormat="1" ht="45" hidden="1" x14ac:dyDescent="0.2">
      <c r="A143" s="754"/>
      <c r="B143" s="704" t="s">
        <v>237</v>
      </c>
      <c r="C143" s="903"/>
      <c r="D143" s="850">
        <v>22200</v>
      </c>
      <c r="E143" s="1038"/>
      <c r="F143" s="823">
        <v>241470</v>
      </c>
      <c r="G143" s="823">
        <v>241500</v>
      </c>
      <c r="H143" s="839">
        <v>22200</v>
      </c>
      <c r="I143" s="839"/>
      <c r="J143" s="760"/>
      <c r="K143" s="761"/>
      <c r="L143" s="838"/>
      <c r="M143" s="838"/>
      <c r="N143" s="705"/>
    </row>
    <row r="144" spans="1:14" s="752" customFormat="1" ht="45" hidden="1" x14ac:dyDescent="0.2">
      <c r="A144" s="754"/>
      <c r="B144" s="704" t="s">
        <v>238</v>
      </c>
      <c r="C144" s="903"/>
      <c r="D144" s="850">
        <v>47500</v>
      </c>
      <c r="E144" s="1038"/>
      <c r="F144" s="823">
        <v>241470</v>
      </c>
      <c r="G144" s="823">
        <v>241500</v>
      </c>
      <c r="H144" s="839">
        <v>47500</v>
      </c>
      <c r="I144" s="839"/>
      <c r="J144" s="760"/>
      <c r="K144" s="761"/>
      <c r="L144" s="838"/>
      <c r="M144" s="838"/>
      <c r="N144" s="705"/>
    </row>
    <row r="145" spans="1:14" s="752" customFormat="1" ht="45" hidden="1" x14ac:dyDescent="0.2">
      <c r="A145" s="754"/>
      <c r="B145" s="704" t="s">
        <v>239</v>
      </c>
      <c r="C145" s="903"/>
      <c r="D145" s="850">
        <v>11600</v>
      </c>
      <c r="E145" s="1038"/>
      <c r="F145" s="823">
        <v>241470</v>
      </c>
      <c r="G145" s="823">
        <v>241500</v>
      </c>
      <c r="H145" s="839">
        <v>11600</v>
      </c>
      <c r="I145" s="839"/>
      <c r="J145" s="760"/>
      <c r="K145" s="761"/>
      <c r="L145" s="838"/>
      <c r="M145" s="838"/>
      <c r="N145" s="705"/>
    </row>
    <row r="146" spans="1:14" s="752" customFormat="1" ht="45" hidden="1" x14ac:dyDescent="0.2">
      <c r="A146" s="754"/>
      <c r="B146" s="704" t="s">
        <v>240</v>
      </c>
      <c r="C146" s="903"/>
      <c r="D146" s="850">
        <v>29700</v>
      </c>
      <c r="E146" s="1038"/>
      <c r="F146" s="823">
        <v>241470</v>
      </c>
      <c r="G146" s="823">
        <v>241500</v>
      </c>
      <c r="H146" s="839">
        <v>29700</v>
      </c>
      <c r="I146" s="839"/>
      <c r="J146" s="760"/>
      <c r="K146" s="761"/>
      <c r="L146" s="838"/>
      <c r="M146" s="838"/>
      <c r="N146" s="705"/>
    </row>
    <row r="147" spans="1:14" s="752" customFormat="1" ht="45" hidden="1" x14ac:dyDescent="0.2">
      <c r="A147" s="754"/>
      <c r="B147" s="704" t="s">
        <v>241</v>
      </c>
      <c r="C147" s="903"/>
      <c r="D147" s="850">
        <v>46800</v>
      </c>
      <c r="E147" s="1038"/>
      <c r="F147" s="823">
        <v>241470</v>
      </c>
      <c r="G147" s="823">
        <v>241500</v>
      </c>
      <c r="H147" s="839">
        <v>46800</v>
      </c>
      <c r="I147" s="839"/>
      <c r="J147" s="760"/>
      <c r="K147" s="761"/>
      <c r="L147" s="838"/>
      <c r="M147" s="838"/>
      <c r="N147" s="705"/>
    </row>
    <row r="148" spans="1:14" s="752" customFormat="1" ht="45" hidden="1" x14ac:dyDescent="0.2">
      <c r="A148" s="754"/>
      <c r="B148" s="704" t="s">
        <v>242</v>
      </c>
      <c r="C148" s="903"/>
      <c r="D148" s="850">
        <v>8900</v>
      </c>
      <c r="E148" s="1038"/>
      <c r="F148" s="823">
        <v>241470</v>
      </c>
      <c r="G148" s="823">
        <v>241500</v>
      </c>
      <c r="H148" s="839">
        <v>8900</v>
      </c>
      <c r="I148" s="839"/>
      <c r="J148" s="760"/>
      <c r="K148" s="761"/>
      <c r="L148" s="838"/>
      <c r="M148" s="838"/>
      <c r="N148" s="705"/>
    </row>
    <row r="149" spans="1:14" s="752" customFormat="1" ht="45" hidden="1" x14ac:dyDescent="0.2">
      <c r="A149" s="754"/>
      <c r="B149" s="704" t="s">
        <v>312</v>
      </c>
      <c r="C149" s="903"/>
      <c r="D149" s="850">
        <v>15600</v>
      </c>
      <c r="E149" s="1038"/>
      <c r="F149" s="823">
        <v>241470</v>
      </c>
      <c r="G149" s="823">
        <v>241500</v>
      </c>
      <c r="H149" s="839">
        <v>15600</v>
      </c>
      <c r="I149" s="839"/>
      <c r="J149" s="760"/>
      <c r="K149" s="761"/>
      <c r="L149" s="838"/>
      <c r="M149" s="838"/>
      <c r="N149" s="705"/>
    </row>
    <row r="150" spans="1:14" s="752" customFormat="1" ht="45" hidden="1" x14ac:dyDescent="0.2">
      <c r="A150" s="754"/>
      <c r="B150" s="704" t="s">
        <v>313</v>
      </c>
      <c r="C150" s="903"/>
      <c r="D150" s="850">
        <v>4900</v>
      </c>
      <c r="E150" s="1038"/>
      <c r="F150" s="823">
        <v>241470</v>
      </c>
      <c r="G150" s="823">
        <v>241500</v>
      </c>
      <c r="H150" s="839">
        <v>4900</v>
      </c>
      <c r="I150" s="839"/>
      <c r="J150" s="760"/>
      <c r="K150" s="761"/>
      <c r="L150" s="838"/>
      <c r="M150" s="838"/>
      <c r="N150" s="705"/>
    </row>
    <row r="151" spans="1:14" s="752" customFormat="1" ht="45" hidden="1" x14ac:dyDescent="0.2">
      <c r="A151" s="754"/>
      <c r="B151" s="704" t="s">
        <v>314</v>
      </c>
      <c r="C151" s="903"/>
      <c r="D151" s="850">
        <v>7800</v>
      </c>
      <c r="E151" s="1038"/>
      <c r="F151" s="823">
        <v>241470</v>
      </c>
      <c r="G151" s="823">
        <v>241500</v>
      </c>
      <c r="H151" s="839">
        <v>14800</v>
      </c>
      <c r="I151" s="839"/>
      <c r="J151" s="760"/>
      <c r="K151" s="761"/>
      <c r="L151" s="838"/>
      <c r="M151" s="838"/>
      <c r="N151" s="705"/>
    </row>
    <row r="152" spans="1:14" s="752" customFormat="1" ht="67.5" hidden="1" x14ac:dyDescent="0.2">
      <c r="A152" s="754"/>
      <c r="B152" s="704" t="s">
        <v>315</v>
      </c>
      <c r="C152" s="903"/>
      <c r="D152" s="850">
        <v>15600</v>
      </c>
      <c r="E152" s="1038"/>
      <c r="F152" s="823">
        <v>241470</v>
      </c>
      <c r="G152" s="823">
        <v>241500</v>
      </c>
      <c r="H152" s="839">
        <v>15600</v>
      </c>
      <c r="I152" s="839"/>
      <c r="J152" s="760"/>
      <c r="K152" s="761"/>
      <c r="L152" s="838"/>
      <c r="M152" s="838"/>
      <c r="N152" s="705"/>
    </row>
    <row r="153" spans="1:14" s="752" customFormat="1" ht="67.5" hidden="1" x14ac:dyDescent="0.2">
      <c r="A153" s="754"/>
      <c r="B153" s="704" t="s">
        <v>316</v>
      </c>
      <c r="C153" s="903"/>
      <c r="D153" s="850">
        <v>1900</v>
      </c>
      <c r="E153" s="1038"/>
      <c r="F153" s="823">
        <v>241470</v>
      </c>
      <c r="G153" s="823">
        <v>241500</v>
      </c>
      <c r="H153" s="839">
        <v>1900</v>
      </c>
      <c r="I153" s="839"/>
      <c r="J153" s="760"/>
      <c r="K153" s="761"/>
      <c r="L153" s="838"/>
      <c r="M153" s="838"/>
      <c r="N153" s="705"/>
    </row>
    <row r="154" spans="1:14" ht="34.5" x14ac:dyDescent="0.2">
      <c r="A154" s="734">
        <v>45</v>
      </c>
      <c r="B154" s="798" t="s">
        <v>103</v>
      </c>
      <c r="C154" s="790" t="s">
        <v>270</v>
      </c>
      <c r="D154" s="799">
        <f>D155</f>
        <v>7840000</v>
      </c>
      <c r="E154" s="1030" t="s">
        <v>464</v>
      </c>
      <c r="F154" s="737"/>
      <c r="G154" s="905"/>
      <c r="H154" s="739"/>
      <c r="I154" s="790"/>
      <c r="J154" s="800"/>
      <c r="K154" s="801">
        <f>H154-I154</f>
        <v>0</v>
      </c>
      <c r="L154" s="1065"/>
      <c r="M154" s="801"/>
      <c r="N154" s="709"/>
    </row>
    <row r="155" spans="1:14" s="810" customFormat="1" x14ac:dyDescent="0.35">
      <c r="A155" s="802"/>
      <c r="B155" s="862" t="s">
        <v>3</v>
      </c>
      <c r="C155" s="804"/>
      <c r="D155" s="805">
        <f>D156</f>
        <v>7840000</v>
      </c>
      <c r="E155" s="1039"/>
      <c r="F155" s="906">
        <v>241467</v>
      </c>
      <c r="G155" s="907">
        <v>241687</v>
      </c>
      <c r="H155" s="908">
        <v>7140000</v>
      </c>
      <c r="I155" s="745"/>
      <c r="J155" s="909">
        <f>I155*100/D155</f>
        <v>0</v>
      </c>
      <c r="K155" s="861">
        <f>D155-I155</f>
        <v>7840000</v>
      </c>
      <c r="L155" s="1066"/>
      <c r="M155" s="1068">
        <v>700000</v>
      </c>
      <c r="N155" s="707"/>
    </row>
    <row r="156" spans="1:14" s="789" customFormat="1" ht="214.5" customHeight="1" x14ac:dyDescent="0.2">
      <c r="A156" s="754"/>
      <c r="B156" s="704" t="s">
        <v>577</v>
      </c>
      <c r="C156" s="903"/>
      <c r="D156" s="910">
        <v>7840000</v>
      </c>
      <c r="E156" s="1038"/>
      <c r="F156" s="823"/>
      <c r="G156" s="824"/>
      <c r="H156" s="821"/>
      <c r="I156" s="821"/>
      <c r="J156" s="826"/>
      <c r="K156" s="826"/>
      <c r="L156" s="826"/>
      <c r="M156" s="826"/>
      <c r="N156" s="1105" t="s">
        <v>612</v>
      </c>
    </row>
    <row r="157" spans="1:14" ht="67.5" x14ac:dyDescent="0.2">
      <c r="A157" s="734">
        <v>46</v>
      </c>
      <c r="B157" s="798" t="s">
        <v>611</v>
      </c>
      <c r="C157" s="790" t="s">
        <v>270</v>
      </c>
      <c r="D157" s="799">
        <f>D159</f>
        <v>19600000</v>
      </c>
      <c r="E157" s="1030" t="s">
        <v>464</v>
      </c>
      <c r="F157" s="737"/>
      <c r="G157" s="792"/>
      <c r="H157" s="790"/>
      <c r="I157" s="790"/>
      <c r="J157" s="800"/>
      <c r="K157" s="801"/>
      <c r="L157" s="1065"/>
      <c r="M157" s="1065"/>
      <c r="N157" s="709"/>
    </row>
    <row r="158" spans="1:14" s="919" customFormat="1" x14ac:dyDescent="0.35">
      <c r="A158" s="802"/>
      <c r="B158" s="911" t="s">
        <v>3</v>
      </c>
      <c r="C158" s="804"/>
      <c r="D158" s="912">
        <f>D159</f>
        <v>19600000</v>
      </c>
      <c r="E158" s="1036"/>
      <c r="F158" s="913">
        <v>241491</v>
      </c>
      <c r="G158" s="914">
        <v>241851</v>
      </c>
      <c r="H158" s="915">
        <v>15671967.57</v>
      </c>
      <c r="I158" s="804"/>
      <c r="J158" s="916">
        <f>I158*100/D158</f>
        <v>0</v>
      </c>
      <c r="K158" s="917">
        <f>H158-I158</f>
        <v>15671967.57</v>
      </c>
      <c r="L158" s="918"/>
      <c r="M158" s="809">
        <f>D158-H158</f>
        <v>3928032.4299999997</v>
      </c>
      <c r="N158" s="714"/>
    </row>
    <row r="159" spans="1:14" s="789" customFormat="1" ht="90" x14ac:dyDescent="0.2">
      <c r="A159" s="754"/>
      <c r="B159" s="704" t="s">
        <v>632</v>
      </c>
      <c r="C159" s="903"/>
      <c r="D159" s="910">
        <v>19600000</v>
      </c>
      <c r="E159" s="1038"/>
      <c r="F159" s="823"/>
      <c r="G159" s="824"/>
      <c r="H159" s="821"/>
      <c r="I159" s="821"/>
      <c r="J159" s="826"/>
      <c r="K159" s="826"/>
      <c r="L159" s="826"/>
      <c r="M159" s="826"/>
      <c r="N159" s="1105" t="s">
        <v>631</v>
      </c>
    </row>
    <row r="160" spans="1:14" ht="45" x14ac:dyDescent="0.2">
      <c r="A160" s="734">
        <v>47</v>
      </c>
      <c r="B160" s="798" t="s">
        <v>266</v>
      </c>
      <c r="C160" s="790" t="s">
        <v>270</v>
      </c>
      <c r="D160" s="799">
        <f>D161</f>
        <v>14700000</v>
      </c>
      <c r="E160" s="1047"/>
      <c r="F160" s="737"/>
      <c r="G160" s="792"/>
      <c r="H160" s="790"/>
      <c r="I160" s="790"/>
      <c r="J160" s="800">
        <f>I160*100/D160</f>
        <v>0</v>
      </c>
      <c r="K160" s="801">
        <f>D160-I160</f>
        <v>14700000</v>
      </c>
      <c r="L160" s="1065"/>
      <c r="M160" s="1065"/>
      <c r="N160" s="1105" t="s">
        <v>535</v>
      </c>
    </row>
    <row r="161" spans="1:14" s="810" customFormat="1" x14ac:dyDescent="0.35">
      <c r="A161" s="802"/>
      <c r="B161" s="862" t="s">
        <v>3</v>
      </c>
      <c r="C161" s="804"/>
      <c r="D161" s="805">
        <f>D162</f>
        <v>14700000</v>
      </c>
      <c r="E161" s="1036"/>
      <c r="F161" s="918"/>
      <c r="G161" s="804"/>
      <c r="H161" s="808"/>
      <c r="I161" s="804"/>
      <c r="J161" s="860">
        <f>I161*100/D161</f>
        <v>0</v>
      </c>
      <c r="K161" s="861">
        <f>D161-I161</f>
        <v>14700000</v>
      </c>
      <c r="L161" s="808"/>
      <c r="M161" s="804"/>
      <c r="N161" s="714"/>
    </row>
    <row r="162" spans="1:14" s="927" customFormat="1" ht="90" x14ac:dyDescent="0.2">
      <c r="A162" s="920"/>
      <c r="B162" s="921" t="s">
        <v>578</v>
      </c>
      <c r="C162" s="962"/>
      <c r="D162" s="923">
        <v>14700000</v>
      </c>
      <c r="E162" s="1048"/>
      <c r="F162" s="924"/>
      <c r="G162" s="925"/>
      <c r="H162" s="922"/>
      <c r="I162" s="922"/>
      <c r="J162" s="926"/>
      <c r="K162" s="926"/>
      <c r="L162" s="926"/>
      <c r="M162" s="926"/>
      <c r="N162" s="715"/>
    </row>
    <row r="163" spans="1:14" s="752" customFormat="1" ht="45" x14ac:dyDescent="0.2">
      <c r="A163" s="766">
        <v>48</v>
      </c>
      <c r="B163" s="828" t="s">
        <v>382</v>
      </c>
      <c r="C163" s="829" t="s">
        <v>270</v>
      </c>
      <c r="D163" s="772"/>
      <c r="E163" s="1040" t="s">
        <v>532</v>
      </c>
      <c r="F163" s="830"/>
      <c r="G163" s="769"/>
      <c r="H163" s="770"/>
      <c r="I163" s="770"/>
      <c r="J163" s="771"/>
      <c r="K163" s="772"/>
      <c r="L163" s="773"/>
      <c r="M163" s="773"/>
      <c r="N163" s="709"/>
    </row>
    <row r="164" spans="1:14" s="752" customFormat="1" x14ac:dyDescent="0.2">
      <c r="A164" s="774"/>
      <c r="B164" s="856" t="s">
        <v>3</v>
      </c>
      <c r="C164" s="776"/>
      <c r="D164" s="777">
        <v>1420000</v>
      </c>
      <c r="E164" s="1041"/>
      <c r="F164" s="831"/>
      <c r="G164" s="779"/>
      <c r="H164" s="832"/>
      <c r="I164" s="832"/>
      <c r="J164" s="833">
        <f>I164*100/D164</f>
        <v>0</v>
      </c>
      <c r="K164" s="782">
        <f>D164-I164</f>
        <v>1420000</v>
      </c>
      <c r="L164" s="783"/>
      <c r="M164" s="783"/>
      <c r="N164" s="705"/>
    </row>
    <row r="165" spans="1:14" s="752" customFormat="1" ht="135" x14ac:dyDescent="0.2">
      <c r="A165" s="754"/>
      <c r="B165" s="849" t="s">
        <v>514</v>
      </c>
      <c r="C165" s="858"/>
      <c r="D165" s="850"/>
      <c r="E165" s="1032"/>
      <c r="F165" s="823"/>
      <c r="G165" s="837"/>
      <c r="H165" s="839"/>
      <c r="I165" s="839"/>
      <c r="J165" s="760"/>
      <c r="K165" s="761"/>
      <c r="L165" s="838"/>
      <c r="M165" s="838"/>
      <c r="N165" s="1108" t="s">
        <v>640</v>
      </c>
    </row>
    <row r="166" spans="1:14" s="752" customFormat="1" ht="45" x14ac:dyDescent="0.2">
      <c r="A166" s="766">
        <v>49</v>
      </c>
      <c r="B166" s="828" t="s">
        <v>392</v>
      </c>
      <c r="C166" s="829" t="s">
        <v>270</v>
      </c>
      <c r="D166" s="772"/>
      <c r="E166" s="1040" t="s">
        <v>524</v>
      </c>
      <c r="F166" s="830"/>
      <c r="G166" s="769"/>
      <c r="H166" s="770"/>
      <c r="I166" s="770"/>
      <c r="J166" s="771"/>
      <c r="K166" s="772"/>
      <c r="L166" s="773"/>
      <c r="M166" s="773"/>
      <c r="N166" s="826"/>
    </row>
    <row r="167" spans="1:14" s="752" customFormat="1" x14ac:dyDescent="0.2">
      <c r="A167" s="774"/>
      <c r="B167" s="856" t="s">
        <v>3</v>
      </c>
      <c r="C167" s="776"/>
      <c r="D167" s="777">
        <v>13000000</v>
      </c>
      <c r="E167" s="1041"/>
      <c r="F167" s="831"/>
      <c r="G167" s="779"/>
      <c r="H167" s="832"/>
      <c r="I167" s="832"/>
      <c r="J167" s="833">
        <f>I167*100/D167</f>
        <v>0</v>
      </c>
      <c r="K167" s="782">
        <f>D167-I167</f>
        <v>13000000</v>
      </c>
      <c r="L167" s="783"/>
      <c r="M167" s="783"/>
      <c r="N167" s="705"/>
    </row>
    <row r="168" spans="1:14" s="752" customFormat="1" ht="150.75" customHeight="1" x14ac:dyDescent="0.2">
      <c r="A168" s="754"/>
      <c r="B168" s="849" t="s">
        <v>393</v>
      </c>
      <c r="C168" s="858"/>
      <c r="D168" s="850"/>
      <c r="E168" s="1032"/>
      <c r="F168" s="823"/>
      <c r="G168" s="837"/>
      <c r="H168" s="839"/>
      <c r="I168" s="839"/>
      <c r="J168" s="760"/>
      <c r="K168" s="761"/>
      <c r="L168" s="838"/>
      <c r="M168" s="838"/>
      <c r="N168" s="1108" t="s">
        <v>641</v>
      </c>
    </row>
    <row r="169" spans="1:14" s="752" customFormat="1" ht="67.5" x14ac:dyDescent="0.2">
      <c r="A169" s="766">
        <v>50</v>
      </c>
      <c r="B169" s="828" t="s">
        <v>495</v>
      </c>
      <c r="C169" s="829" t="s">
        <v>270</v>
      </c>
      <c r="D169" s="772"/>
      <c r="E169" s="1040" t="s">
        <v>524</v>
      </c>
      <c r="F169" s="830"/>
      <c r="G169" s="769"/>
      <c r="H169" s="770"/>
      <c r="I169" s="770"/>
      <c r="J169" s="771"/>
      <c r="K169" s="772"/>
      <c r="L169" s="773"/>
      <c r="M169" s="773"/>
      <c r="N169" s="709"/>
    </row>
    <row r="170" spans="1:14" s="752" customFormat="1" x14ac:dyDescent="0.2">
      <c r="A170" s="774"/>
      <c r="B170" s="856" t="s">
        <v>3</v>
      </c>
      <c r="C170" s="776"/>
      <c r="D170" s="777">
        <v>3500000</v>
      </c>
      <c r="E170" s="1041"/>
      <c r="F170" s="831"/>
      <c r="G170" s="779"/>
      <c r="H170" s="832"/>
      <c r="I170" s="832"/>
      <c r="J170" s="833">
        <f>I170*100/D170</f>
        <v>0</v>
      </c>
      <c r="K170" s="782">
        <f>D170-I170</f>
        <v>3500000</v>
      </c>
      <c r="L170" s="783"/>
      <c r="M170" s="783"/>
      <c r="N170" s="705"/>
    </row>
    <row r="171" spans="1:14" s="752" customFormat="1" ht="180" x14ac:dyDescent="0.2">
      <c r="A171" s="754"/>
      <c r="B171" s="849" t="s">
        <v>505</v>
      </c>
      <c r="C171" s="858"/>
      <c r="D171" s="850"/>
      <c r="E171" s="1032"/>
      <c r="F171" s="823"/>
      <c r="G171" s="837"/>
      <c r="H171" s="839"/>
      <c r="I171" s="839"/>
      <c r="J171" s="760"/>
      <c r="K171" s="761"/>
      <c r="L171" s="838"/>
      <c r="M171" s="838"/>
      <c r="N171" s="1108" t="s">
        <v>642</v>
      </c>
    </row>
    <row r="172" spans="1:14" ht="45" x14ac:dyDescent="0.2">
      <c r="A172" s="928">
        <v>51</v>
      </c>
      <c r="B172" s="929" t="s">
        <v>500</v>
      </c>
      <c r="C172" s="930" t="s">
        <v>501</v>
      </c>
      <c r="D172" s="931"/>
      <c r="E172" s="1049" t="s">
        <v>506</v>
      </c>
      <c r="F172" s="932"/>
      <c r="G172" s="933"/>
      <c r="H172" s="930"/>
      <c r="I172" s="930"/>
      <c r="J172" s="934"/>
      <c r="K172" s="935">
        <f>D172-I172</f>
        <v>0</v>
      </c>
      <c r="L172" s="1069"/>
      <c r="M172" s="1069"/>
      <c r="N172" s="1110"/>
    </row>
    <row r="173" spans="1:14" s="810" customFormat="1" x14ac:dyDescent="0.35">
      <c r="A173" s="936"/>
      <c r="B173" s="937" t="s">
        <v>3</v>
      </c>
      <c r="C173" s="938"/>
      <c r="D173" s="939">
        <f>D174</f>
        <v>17000000</v>
      </c>
      <c r="E173" s="1050"/>
      <c r="F173" s="940"/>
      <c r="G173" s="941"/>
      <c r="H173" s="938"/>
      <c r="I173" s="938"/>
      <c r="J173" s="942">
        <f>I173*100/D173</f>
        <v>0</v>
      </c>
      <c r="K173" s="943">
        <f>D173-I173</f>
        <v>17000000</v>
      </c>
      <c r="L173" s="1070"/>
      <c r="M173" s="1070"/>
      <c r="N173" s="707"/>
    </row>
    <row r="174" spans="1:14" s="789" customFormat="1" ht="225" x14ac:dyDescent="0.2">
      <c r="A174" s="754"/>
      <c r="B174" s="704" t="s">
        <v>579</v>
      </c>
      <c r="C174" s="903"/>
      <c r="D174" s="822">
        <v>17000000</v>
      </c>
      <c r="E174" s="1038"/>
      <c r="F174" s="823"/>
      <c r="G174" s="824"/>
      <c r="H174" s="821"/>
      <c r="I174" s="821"/>
      <c r="J174" s="826"/>
      <c r="K174" s="826"/>
      <c r="L174" s="826"/>
      <c r="M174" s="826"/>
      <c r="N174" s="1108" t="s">
        <v>643</v>
      </c>
    </row>
    <row r="175" spans="1:14" s="752" customFormat="1" ht="90" x14ac:dyDescent="0.2">
      <c r="A175" s="766">
        <v>52</v>
      </c>
      <c r="B175" s="828" t="s">
        <v>383</v>
      </c>
      <c r="C175" s="829" t="s">
        <v>384</v>
      </c>
      <c r="D175" s="772"/>
      <c r="E175" s="1040" t="s">
        <v>525</v>
      </c>
      <c r="F175" s="830"/>
      <c r="G175" s="769"/>
      <c r="H175" s="770"/>
      <c r="I175" s="770"/>
      <c r="J175" s="771"/>
      <c r="K175" s="772"/>
      <c r="L175" s="773"/>
      <c r="M175" s="773"/>
      <c r="N175" s="705"/>
    </row>
    <row r="176" spans="1:14" s="752" customFormat="1" ht="62.25" customHeight="1" x14ac:dyDescent="0.2">
      <c r="A176" s="774"/>
      <c r="B176" s="775" t="s">
        <v>2</v>
      </c>
      <c r="C176" s="776"/>
      <c r="D176" s="777">
        <v>2643100</v>
      </c>
      <c r="E176" s="1041"/>
      <c r="F176" s="831"/>
      <c r="G176" s="779"/>
      <c r="H176" s="832"/>
      <c r="I176" s="832"/>
      <c r="J176" s="833">
        <f t="shared" ref="J176:J185" si="6">I176*100/D176</f>
        <v>0</v>
      </c>
      <c r="K176" s="782">
        <f>D176-I176</f>
        <v>2643100</v>
      </c>
      <c r="L176" s="783"/>
      <c r="M176" s="783"/>
      <c r="N176" s="704" t="s">
        <v>614</v>
      </c>
    </row>
    <row r="177" spans="1:14" s="944" customFormat="1" ht="45" x14ac:dyDescent="0.2">
      <c r="A177" s="734">
        <v>53</v>
      </c>
      <c r="B177" s="798" t="s">
        <v>622</v>
      </c>
      <c r="C177" s="790" t="s">
        <v>87</v>
      </c>
      <c r="D177" s="799">
        <f>D178</f>
        <v>5208000</v>
      </c>
      <c r="E177" s="1030" t="s">
        <v>460</v>
      </c>
      <c r="F177" s="737"/>
      <c r="G177" s="792"/>
      <c r="H177" s="790"/>
      <c r="I177" s="790"/>
      <c r="J177" s="800">
        <f t="shared" si="6"/>
        <v>0</v>
      </c>
      <c r="K177" s="801">
        <f>D177-I177</f>
        <v>5208000</v>
      </c>
      <c r="L177" s="1065"/>
      <c r="M177" s="1065"/>
      <c r="N177" s="709"/>
    </row>
    <row r="178" spans="1:14" s="866" customFormat="1" x14ac:dyDescent="0.35">
      <c r="A178" s="802"/>
      <c r="B178" s="862" t="s">
        <v>3</v>
      </c>
      <c r="C178" s="804"/>
      <c r="D178" s="805">
        <f>SUM(D179:D185)</f>
        <v>5208000</v>
      </c>
      <c r="E178" s="1036"/>
      <c r="F178" s="806"/>
      <c r="G178" s="807"/>
      <c r="H178" s="804"/>
      <c r="I178" s="804"/>
      <c r="J178" s="860">
        <f t="shared" si="6"/>
        <v>0</v>
      </c>
      <c r="K178" s="861">
        <f>D178-I178</f>
        <v>5208000</v>
      </c>
      <c r="L178" s="1066"/>
      <c r="M178" s="1066"/>
      <c r="N178" s="707"/>
    </row>
    <row r="179" spans="1:14" s="866" customFormat="1" ht="45" x14ac:dyDescent="0.35">
      <c r="A179" s="811"/>
      <c r="B179" s="945" t="s">
        <v>580</v>
      </c>
      <c r="C179" s="901"/>
      <c r="D179" s="946">
        <v>880000</v>
      </c>
      <c r="E179" s="1051"/>
      <c r="F179" s="947">
        <v>22362</v>
      </c>
      <c r="G179" s="947">
        <v>22407</v>
      </c>
      <c r="H179" s="948">
        <v>760000</v>
      </c>
      <c r="I179" s="902"/>
      <c r="J179" s="825">
        <f t="shared" si="6"/>
        <v>0</v>
      </c>
      <c r="K179" s="949">
        <f>H179-I179</f>
        <v>760000</v>
      </c>
      <c r="L179" s="949"/>
      <c r="M179" s="949">
        <f>D179-H179</f>
        <v>120000</v>
      </c>
      <c r="N179" s="1109" t="s">
        <v>549</v>
      </c>
    </row>
    <row r="180" spans="1:14" s="789" customFormat="1" ht="45" x14ac:dyDescent="0.2">
      <c r="A180" s="1090"/>
      <c r="B180" s="1091" t="s">
        <v>88</v>
      </c>
      <c r="C180" s="1092"/>
      <c r="D180" s="1093">
        <v>400000</v>
      </c>
      <c r="E180" s="1094"/>
      <c r="F180" s="1095"/>
      <c r="G180" s="1095"/>
      <c r="H180" s="1096"/>
      <c r="I180" s="1097"/>
      <c r="J180" s="950">
        <f t="shared" si="6"/>
        <v>0</v>
      </c>
      <c r="K180" s="1098">
        <f t="shared" ref="K180:K187" si="7">D180-I180</f>
        <v>400000</v>
      </c>
      <c r="L180" s="826"/>
      <c r="M180" s="826"/>
      <c r="N180" s="1108" t="s">
        <v>550</v>
      </c>
    </row>
    <row r="181" spans="1:14" s="819" customFormat="1" x14ac:dyDescent="0.35">
      <c r="A181" s="811"/>
      <c r="B181" s="820" t="s">
        <v>89</v>
      </c>
      <c r="C181" s="902"/>
      <c r="D181" s="951">
        <v>360000</v>
      </c>
      <c r="E181" s="1037"/>
      <c r="F181" s="947">
        <v>22362</v>
      </c>
      <c r="G181" s="947">
        <v>22407</v>
      </c>
      <c r="H181" s="885">
        <v>301600</v>
      </c>
      <c r="I181" s="813"/>
      <c r="J181" s="825">
        <f t="shared" si="6"/>
        <v>0</v>
      </c>
      <c r="K181" s="952">
        <f t="shared" si="7"/>
        <v>360000</v>
      </c>
      <c r="L181" s="818"/>
      <c r="M181" s="949">
        <f>D181-H181</f>
        <v>58400</v>
      </c>
      <c r="N181" s="1109" t="s">
        <v>549</v>
      </c>
    </row>
    <row r="182" spans="1:14" s="819" customFormat="1" x14ac:dyDescent="0.35">
      <c r="A182" s="811"/>
      <c r="B182" s="820" t="s">
        <v>90</v>
      </c>
      <c r="C182" s="902"/>
      <c r="D182" s="951">
        <v>280000</v>
      </c>
      <c r="E182" s="1037"/>
      <c r="F182" s="947">
        <v>22362</v>
      </c>
      <c r="G182" s="947">
        <v>22407</v>
      </c>
      <c r="H182" s="885">
        <v>231200</v>
      </c>
      <c r="I182" s="813"/>
      <c r="J182" s="825">
        <f t="shared" si="6"/>
        <v>0</v>
      </c>
      <c r="K182" s="952">
        <f t="shared" si="7"/>
        <v>280000</v>
      </c>
      <c r="L182" s="818"/>
      <c r="M182" s="949">
        <f>D182-H182</f>
        <v>48800</v>
      </c>
      <c r="N182" s="1109" t="s">
        <v>549</v>
      </c>
    </row>
    <row r="183" spans="1:14" s="819" customFormat="1" x14ac:dyDescent="0.35">
      <c r="A183" s="811"/>
      <c r="B183" s="820" t="s">
        <v>91</v>
      </c>
      <c r="C183" s="902"/>
      <c r="D183" s="951">
        <v>528000</v>
      </c>
      <c r="E183" s="1037"/>
      <c r="F183" s="947">
        <v>22362</v>
      </c>
      <c r="G183" s="947">
        <v>22407</v>
      </c>
      <c r="H183" s="885">
        <v>171200</v>
      </c>
      <c r="I183" s="813"/>
      <c r="J183" s="825">
        <f t="shared" si="6"/>
        <v>0</v>
      </c>
      <c r="K183" s="952">
        <f t="shared" si="7"/>
        <v>528000</v>
      </c>
      <c r="L183" s="818"/>
      <c r="M183" s="949">
        <f>D183-H183</f>
        <v>356800</v>
      </c>
      <c r="N183" s="1109" t="s">
        <v>549</v>
      </c>
    </row>
    <row r="184" spans="1:14" s="789" customFormat="1" ht="45" x14ac:dyDescent="0.2">
      <c r="A184" s="1090"/>
      <c r="B184" s="1091" t="s">
        <v>92</v>
      </c>
      <c r="C184" s="1092"/>
      <c r="D184" s="1093">
        <v>1500000</v>
      </c>
      <c r="E184" s="1094"/>
      <c r="F184" s="1095"/>
      <c r="G184" s="1095"/>
      <c r="H184" s="1096"/>
      <c r="I184" s="1097"/>
      <c r="J184" s="950">
        <f t="shared" si="6"/>
        <v>0</v>
      </c>
      <c r="K184" s="1098">
        <f t="shared" si="7"/>
        <v>1500000</v>
      </c>
      <c r="L184" s="826"/>
      <c r="M184" s="826"/>
      <c r="N184" s="1108" t="s">
        <v>550</v>
      </c>
    </row>
    <row r="185" spans="1:14" s="819" customFormat="1" x14ac:dyDescent="0.35">
      <c r="A185" s="811"/>
      <c r="B185" s="820" t="s">
        <v>93</v>
      </c>
      <c r="C185" s="902"/>
      <c r="D185" s="951">
        <v>1260000</v>
      </c>
      <c r="E185" s="1037"/>
      <c r="F185" s="947">
        <v>22362</v>
      </c>
      <c r="G185" s="947">
        <v>22407</v>
      </c>
      <c r="H185" s="885">
        <v>871040</v>
      </c>
      <c r="I185" s="813"/>
      <c r="J185" s="825">
        <f t="shared" si="6"/>
        <v>0</v>
      </c>
      <c r="K185" s="952">
        <f t="shared" si="7"/>
        <v>1260000</v>
      </c>
      <c r="L185" s="818"/>
      <c r="M185" s="818"/>
      <c r="N185" s="1109" t="s">
        <v>549</v>
      </c>
    </row>
    <row r="186" spans="1:14" ht="67.5" x14ac:dyDescent="0.2">
      <c r="A186" s="953">
        <v>54</v>
      </c>
      <c r="B186" s="929" t="s">
        <v>502</v>
      </c>
      <c r="C186" s="930" t="s">
        <v>87</v>
      </c>
      <c r="D186" s="931"/>
      <c r="E186" s="1049" t="s">
        <v>506</v>
      </c>
      <c r="F186" s="932"/>
      <c r="G186" s="933"/>
      <c r="H186" s="930"/>
      <c r="I186" s="930"/>
      <c r="J186" s="934"/>
      <c r="K186" s="935">
        <f t="shared" si="7"/>
        <v>0</v>
      </c>
      <c r="L186" s="1069"/>
      <c r="M186" s="1069"/>
      <c r="N186" s="1108" t="s">
        <v>644</v>
      </c>
    </row>
    <row r="187" spans="1:14" s="810" customFormat="1" x14ac:dyDescent="0.35">
      <c r="A187" s="936"/>
      <c r="B187" s="937" t="s">
        <v>3</v>
      </c>
      <c r="C187" s="938"/>
      <c r="D187" s="939">
        <f>D188+D189+D190</f>
        <v>10650000</v>
      </c>
      <c r="E187" s="1050"/>
      <c r="F187" s="940"/>
      <c r="G187" s="941"/>
      <c r="H187" s="938"/>
      <c r="I187" s="938"/>
      <c r="J187" s="942">
        <f t="shared" ref="J187:J193" si="8">I187*100/D187</f>
        <v>0</v>
      </c>
      <c r="K187" s="943">
        <f t="shared" si="7"/>
        <v>10650000</v>
      </c>
      <c r="L187" s="1070"/>
      <c r="M187" s="1070"/>
      <c r="N187" s="707"/>
    </row>
    <row r="188" spans="1:14" s="819" customFormat="1" ht="45" x14ac:dyDescent="0.35">
      <c r="A188" s="811"/>
      <c r="B188" s="820" t="s">
        <v>503</v>
      </c>
      <c r="C188" s="902"/>
      <c r="D188" s="814">
        <v>5000000</v>
      </c>
      <c r="E188" s="1037"/>
      <c r="F188" s="815"/>
      <c r="G188" s="816"/>
      <c r="H188" s="813"/>
      <c r="I188" s="813"/>
      <c r="J188" s="817">
        <f t="shared" si="8"/>
        <v>0</v>
      </c>
      <c r="K188" s="949">
        <f t="shared" ref="K188:K193" si="9">D188-I188</f>
        <v>5000000</v>
      </c>
      <c r="L188" s="818"/>
      <c r="M188" s="818"/>
      <c r="N188" s="708"/>
    </row>
    <row r="189" spans="1:14" s="789" customFormat="1" ht="33" customHeight="1" x14ac:dyDescent="0.2">
      <c r="A189" s="754"/>
      <c r="B189" s="704" t="s">
        <v>621</v>
      </c>
      <c r="C189" s="903"/>
      <c r="D189" s="1089">
        <v>5150000</v>
      </c>
      <c r="E189" s="1038"/>
      <c r="F189" s="823"/>
      <c r="G189" s="824"/>
      <c r="H189" s="821"/>
      <c r="I189" s="821"/>
      <c r="J189" s="825">
        <f t="shared" si="8"/>
        <v>0</v>
      </c>
      <c r="K189" s="952">
        <f t="shared" si="9"/>
        <v>5150000</v>
      </c>
      <c r="L189" s="826"/>
      <c r="M189" s="826"/>
      <c r="N189" s="710"/>
    </row>
    <row r="190" spans="1:14" s="819" customFormat="1" x14ac:dyDescent="0.35">
      <c r="A190" s="811"/>
      <c r="B190" s="820" t="s">
        <v>504</v>
      </c>
      <c r="C190" s="902"/>
      <c r="D190" s="951">
        <v>500000</v>
      </c>
      <c r="E190" s="1037"/>
      <c r="F190" s="815"/>
      <c r="G190" s="816"/>
      <c r="H190" s="813"/>
      <c r="I190" s="813"/>
      <c r="J190" s="825">
        <f t="shared" si="8"/>
        <v>0</v>
      </c>
      <c r="K190" s="952">
        <f t="shared" si="9"/>
        <v>500000</v>
      </c>
      <c r="L190" s="818"/>
      <c r="M190" s="818"/>
      <c r="N190" s="708"/>
    </row>
    <row r="191" spans="1:14" ht="135" x14ac:dyDescent="0.2">
      <c r="A191" s="734">
        <v>55</v>
      </c>
      <c r="B191" s="798" t="s">
        <v>267</v>
      </c>
      <c r="C191" s="790" t="s">
        <v>105</v>
      </c>
      <c r="D191" s="799">
        <f>D192+D193</f>
        <v>40000000</v>
      </c>
      <c r="E191" s="1030" t="s">
        <v>474</v>
      </c>
      <c r="F191" s="737"/>
      <c r="G191" s="792"/>
      <c r="H191" s="790"/>
      <c r="I191" s="790"/>
      <c r="J191" s="800">
        <f t="shared" si="8"/>
        <v>0</v>
      </c>
      <c r="K191" s="801">
        <f t="shared" si="9"/>
        <v>40000000</v>
      </c>
      <c r="L191" s="1065"/>
      <c r="M191" s="1065"/>
      <c r="N191" s="1105" t="s">
        <v>620</v>
      </c>
    </row>
    <row r="192" spans="1:14" s="810" customFormat="1" x14ac:dyDescent="0.35">
      <c r="A192" s="802"/>
      <c r="B192" s="803" t="s">
        <v>2</v>
      </c>
      <c r="C192" s="804"/>
      <c r="D192" s="805">
        <v>683400</v>
      </c>
      <c r="E192" s="1036"/>
      <c r="F192" s="918"/>
      <c r="G192" s="804"/>
      <c r="H192" s="808"/>
      <c r="I192" s="804"/>
      <c r="J192" s="808">
        <f t="shared" si="8"/>
        <v>0</v>
      </c>
      <c r="K192" s="809">
        <f t="shared" si="9"/>
        <v>683400</v>
      </c>
      <c r="L192" s="808"/>
      <c r="M192" s="804"/>
      <c r="N192" s="714" t="s">
        <v>64</v>
      </c>
    </row>
    <row r="193" spans="1:14" s="810" customFormat="1" x14ac:dyDescent="0.35">
      <c r="A193" s="802"/>
      <c r="B193" s="862" t="s">
        <v>3</v>
      </c>
      <c r="C193" s="804"/>
      <c r="D193" s="805">
        <f>D194+D195</f>
        <v>39316600</v>
      </c>
      <c r="E193" s="1036"/>
      <c r="F193" s="918"/>
      <c r="G193" s="804"/>
      <c r="H193" s="808"/>
      <c r="I193" s="804"/>
      <c r="J193" s="808">
        <f t="shared" si="8"/>
        <v>0</v>
      </c>
      <c r="K193" s="809">
        <f t="shared" si="9"/>
        <v>39316600</v>
      </c>
      <c r="L193" s="808"/>
      <c r="M193" s="804"/>
      <c r="N193" s="714"/>
    </row>
    <row r="194" spans="1:14" s="819" customFormat="1" ht="45" x14ac:dyDescent="0.35">
      <c r="A194" s="811"/>
      <c r="B194" s="820" t="s">
        <v>581</v>
      </c>
      <c r="C194" s="902"/>
      <c r="D194" s="814">
        <v>36716600</v>
      </c>
      <c r="E194" s="1037"/>
      <c r="F194" s="815"/>
      <c r="G194" s="816"/>
      <c r="H194" s="813"/>
      <c r="I194" s="813"/>
      <c r="J194" s="818"/>
      <c r="K194" s="818"/>
      <c r="L194" s="818"/>
      <c r="M194" s="818"/>
      <c r="N194" s="708"/>
    </row>
    <row r="195" spans="1:14" s="819" customFormat="1" x14ac:dyDescent="0.35">
      <c r="A195" s="811"/>
      <c r="B195" s="820" t="s">
        <v>107</v>
      </c>
      <c r="C195" s="902"/>
      <c r="D195" s="954">
        <v>2600000</v>
      </c>
      <c r="E195" s="1037"/>
      <c r="F195" s="815"/>
      <c r="G195" s="816"/>
      <c r="H195" s="813"/>
      <c r="I195" s="813"/>
      <c r="J195" s="818"/>
      <c r="K195" s="818"/>
      <c r="L195" s="818"/>
      <c r="M195" s="818"/>
      <c r="N195" s="708"/>
    </row>
    <row r="196" spans="1:14" ht="34.5" x14ac:dyDescent="0.2">
      <c r="A196" s="734">
        <v>56</v>
      </c>
      <c r="B196" s="798" t="s">
        <v>109</v>
      </c>
      <c r="C196" s="790" t="s">
        <v>105</v>
      </c>
      <c r="D196" s="799">
        <v>4993900</v>
      </c>
      <c r="E196" s="1030" t="s">
        <v>470</v>
      </c>
      <c r="F196" s="737"/>
      <c r="G196" s="792"/>
      <c r="H196" s="790"/>
      <c r="I196" s="790"/>
      <c r="J196" s="800">
        <f>I196*100/D196</f>
        <v>0</v>
      </c>
      <c r="K196" s="801">
        <f>D196-I196</f>
        <v>4993900</v>
      </c>
      <c r="L196" s="1065"/>
      <c r="M196" s="1065"/>
      <c r="N196" s="1103" t="s">
        <v>619</v>
      </c>
    </row>
    <row r="197" spans="1:14" s="810" customFormat="1" x14ac:dyDescent="0.35">
      <c r="A197" s="802"/>
      <c r="B197" s="803" t="s">
        <v>2</v>
      </c>
      <c r="C197" s="804"/>
      <c r="D197" s="805">
        <f>SUM(D198:D204)</f>
        <v>3769000</v>
      </c>
      <c r="E197" s="1036"/>
      <c r="F197" s="804"/>
      <c r="G197" s="804"/>
      <c r="H197" s="804"/>
      <c r="I197" s="804"/>
      <c r="J197" s="808">
        <f>I197*100/D197</f>
        <v>0</v>
      </c>
      <c r="K197" s="809">
        <f>D197-I197</f>
        <v>3769000</v>
      </c>
      <c r="L197" s="804"/>
      <c r="M197" s="804"/>
      <c r="N197" s="714"/>
    </row>
    <row r="198" spans="1:14" s="819" customFormat="1" ht="45" hidden="1" x14ac:dyDescent="0.35">
      <c r="A198" s="811"/>
      <c r="B198" s="820" t="s">
        <v>582</v>
      </c>
      <c r="C198" s="903"/>
      <c r="D198" s="814">
        <v>440000</v>
      </c>
      <c r="E198" s="1032"/>
      <c r="F198" s="955"/>
      <c r="G198" s="816"/>
      <c r="H198" s="903"/>
      <c r="I198" s="903"/>
      <c r="J198" s="818"/>
      <c r="K198" s="818"/>
      <c r="L198" s="818"/>
      <c r="M198" s="818"/>
      <c r="N198" s="708"/>
    </row>
    <row r="199" spans="1:14" s="819" customFormat="1" ht="45" hidden="1" x14ac:dyDescent="0.35">
      <c r="A199" s="811"/>
      <c r="B199" s="820" t="s">
        <v>277</v>
      </c>
      <c r="C199" s="902"/>
      <c r="D199" s="814">
        <v>475000</v>
      </c>
      <c r="E199" s="1037"/>
      <c r="F199" s="815"/>
      <c r="G199" s="816"/>
      <c r="H199" s="813"/>
      <c r="I199" s="813"/>
      <c r="J199" s="818"/>
      <c r="K199" s="818"/>
      <c r="L199" s="818"/>
      <c r="M199" s="818"/>
      <c r="N199" s="708"/>
    </row>
    <row r="200" spans="1:14" s="819" customFormat="1" hidden="1" x14ac:dyDescent="0.35">
      <c r="A200" s="811"/>
      <c r="B200" s="820" t="s">
        <v>278</v>
      </c>
      <c r="C200" s="902"/>
      <c r="D200" s="814">
        <v>550000</v>
      </c>
      <c r="E200" s="1037"/>
      <c r="F200" s="815"/>
      <c r="G200" s="816"/>
      <c r="H200" s="813"/>
      <c r="I200" s="813"/>
      <c r="J200" s="818"/>
      <c r="K200" s="818"/>
      <c r="L200" s="818"/>
      <c r="M200" s="818"/>
      <c r="N200" s="708"/>
    </row>
    <row r="201" spans="1:14" s="819" customFormat="1" hidden="1" x14ac:dyDescent="0.35">
      <c r="A201" s="811"/>
      <c r="B201" s="820" t="s">
        <v>279</v>
      </c>
      <c r="C201" s="902"/>
      <c r="D201" s="814">
        <v>525000</v>
      </c>
      <c r="E201" s="1037"/>
      <c r="F201" s="815"/>
      <c r="G201" s="816"/>
      <c r="H201" s="813"/>
      <c r="I201" s="813"/>
      <c r="J201" s="818"/>
      <c r="K201" s="818"/>
      <c r="L201" s="818"/>
      <c r="M201" s="818"/>
      <c r="N201" s="708"/>
    </row>
    <row r="202" spans="1:14" s="819" customFormat="1" hidden="1" x14ac:dyDescent="0.35">
      <c r="A202" s="811"/>
      <c r="B202" s="820" t="s">
        <v>280</v>
      </c>
      <c r="C202" s="902"/>
      <c r="D202" s="814">
        <v>639000</v>
      </c>
      <c r="E202" s="1037"/>
      <c r="F202" s="815"/>
      <c r="G202" s="816"/>
      <c r="H202" s="813"/>
      <c r="I202" s="813"/>
      <c r="J202" s="818"/>
      <c r="K202" s="818"/>
      <c r="L202" s="818"/>
      <c r="M202" s="818"/>
      <c r="N202" s="708"/>
    </row>
    <row r="203" spans="1:14" s="789" customFormat="1" ht="45" hidden="1" x14ac:dyDescent="0.2">
      <c r="A203" s="754"/>
      <c r="B203" s="704" t="s">
        <v>281</v>
      </c>
      <c r="C203" s="903"/>
      <c r="D203" s="822">
        <v>390000</v>
      </c>
      <c r="E203" s="1038"/>
      <c r="F203" s="823"/>
      <c r="G203" s="824"/>
      <c r="H203" s="821"/>
      <c r="I203" s="821"/>
      <c r="J203" s="826"/>
      <c r="K203" s="826"/>
      <c r="L203" s="826"/>
      <c r="M203" s="826"/>
      <c r="N203" s="710"/>
    </row>
    <row r="204" spans="1:14" s="789" customFormat="1" ht="45" hidden="1" x14ac:dyDescent="0.2">
      <c r="A204" s="754"/>
      <c r="B204" s="704" t="s">
        <v>282</v>
      </c>
      <c r="C204" s="903"/>
      <c r="D204" s="822">
        <v>750000</v>
      </c>
      <c r="E204" s="1038"/>
      <c r="F204" s="823"/>
      <c r="G204" s="824"/>
      <c r="H204" s="821"/>
      <c r="I204" s="821"/>
      <c r="J204" s="826"/>
      <c r="K204" s="826"/>
      <c r="L204" s="826"/>
      <c r="M204" s="826"/>
      <c r="N204" s="710"/>
    </row>
    <row r="205" spans="1:14" s="797" customFormat="1" x14ac:dyDescent="0.2">
      <c r="A205" s="743"/>
      <c r="B205" s="753" t="s">
        <v>3</v>
      </c>
      <c r="C205" s="745"/>
      <c r="D205" s="764">
        <f>D206+D207+D208+D209</f>
        <v>1224900</v>
      </c>
      <c r="E205" s="1031"/>
      <c r="F205" s="745"/>
      <c r="G205" s="745"/>
      <c r="H205" s="745"/>
      <c r="I205" s="745"/>
      <c r="J205" s="746">
        <f>I205*100/D205</f>
        <v>0</v>
      </c>
      <c r="K205" s="956">
        <f>D205-I205</f>
        <v>1224900</v>
      </c>
      <c r="L205" s="745"/>
      <c r="M205" s="745"/>
      <c r="N205" s="706"/>
    </row>
    <row r="206" spans="1:14" s="789" customFormat="1" ht="67.5" x14ac:dyDescent="0.2">
      <c r="A206" s="754"/>
      <c r="B206" s="704" t="s">
        <v>583</v>
      </c>
      <c r="C206" s="903"/>
      <c r="D206" s="822">
        <v>270000</v>
      </c>
      <c r="E206" s="1038"/>
      <c r="F206" s="823"/>
      <c r="G206" s="824"/>
      <c r="H206" s="821"/>
      <c r="I206" s="821"/>
      <c r="J206" s="826"/>
      <c r="K206" s="826"/>
      <c r="L206" s="826"/>
      <c r="M206" s="826"/>
      <c r="N206" s="710"/>
    </row>
    <row r="207" spans="1:14" s="819" customFormat="1" ht="45" x14ac:dyDescent="0.35">
      <c r="A207" s="811"/>
      <c r="B207" s="704" t="s">
        <v>285</v>
      </c>
      <c r="C207" s="962"/>
      <c r="D207" s="814">
        <v>660000</v>
      </c>
      <c r="E207" s="1048"/>
      <c r="F207" s="924"/>
      <c r="G207" s="816"/>
      <c r="H207" s="922"/>
      <c r="I207" s="922"/>
      <c r="J207" s="818"/>
      <c r="K207" s="818"/>
      <c r="L207" s="818"/>
      <c r="M207" s="818"/>
      <c r="N207" s="708"/>
    </row>
    <row r="208" spans="1:14" s="789" customFormat="1" ht="45" x14ac:dyDescent="0.2">
      <c r="A208" s="754"/>
      <c r="B208" s="704" t="s">
        <v>286</v>
      </c>
      <c r="C208" s="903"/>
      <c r="D208" s="822">
        <v>230300</v>
      </c>
      <c r="E208" s="1038"/>
      <c r="F208" s="823"/>
      <c r="G208" s="824"/>
      <c r="H208" s="821"/>
      <c r="I208" s="821"/>
      <c r="J208" s="826"/>
      <c r="K208" s="826"/>
      <c r="L208" s="826"/>
      <c r="M208" s="826"/>
      <c r="N208" s="710"/>
    </row>
    <row r="209" spans="1:14" s="789" customFormat="1" ht="45" x14ac:dyDescent="0.2">
      <c r="A209" s="754"/>
      <c r="B209" s="704" t="s">
        <v>284</v>
      </c>
      <c r="C209" s="903"/>
      <c r="D209" s="822">
        <v>64600</v>
      </c>
      <c r="E209" s="1038"/>
      <c r="F209" s="823"/>
      <c r="G209" s="824"/>
      <c r="H209" s="821"/>
      <c r="I209" s="821"/>
      <c r="J209" s="826"/>
      <c r="K209" s="826"/>
      <c r="L209" s="826"/>
      <c r="M209" s="826"/>
      <c r="N209" s="710"/>
    </row>
    <row r="210" spans="1:14" ht="34.5" x14ac:dyDescent="0.2">
      <c r="A210" s="734">
        <v>57</v>
      </c>
      <c r="B210" s="798" t="s">
        <v>110</v>
      </c>
      <c r="C210" s="790" t="s">
        <v>105</v>
      </c>
      <c r="D210" s="799">
        <f>D211</f>
        <v>10000000</v>
      </c>
      <c r="E210" s="1030" t="s">
        <v>461</v>
      </c>
      <c r="F210" s="737"/>
      <c r="G210" s="792"/>
      <c r="H210" s="790"/>
      <c r="I210" s="790"/>
      <c r="J210" s="800">
        <f>I210*100/D210</f>
        <v>0</v>
      </c>
      <c r="K210" s="801">
        <f>D210-I210</f>
        <v>10000000</v>
      </c>
      <c r="L210" s="1065"/>
      <c r="M210" s="1065"/>
      <c r="N210" s="1110"/>
    </row>
    <row r="211" spans="1:14" s="810" customFormat="1" x14ac:dyDescent="0.35">
      <c r="A211" s="802"/>
      <c r="B211" s="862" t="s">
        <v>3</v>
      </c>
      <c r="C211" s="804"/>
      <c r="D211" s="805">
        <f>D212</f>
        <v>10000000</v>
      </c>
      <c r="E211" s="1036"/>
      <c r="F211" s="806"/>
      <c r="G211" s="807"/>
      <c r="H211" s="804"/>
      <c r="I211" s="804"/>
      <c r="J211" s="808">
        <f>I211*100/D211</f>
        <v>0</v>
      </c>
      <c r="K211" s="809">
        <f>D211-I211</f>
        <v>10000000</v>
      </c>
      <c r="L211" s="1066"/>
      <c r="M211" s="1066"/>
      <c r="N211" s="707"/>
    </row>
    <row r="212" spans="1:14" s="819" customFormat="1" ht="67.5" x14ac:dyDescent="0.35">
      <c r="A212" s="811"/>
      <c r="B212" s="820" t="s">
        <v>584</v>
      </c>
      <c r="C212" s="902"/>
      <c r="D212" s="814">
        <v>10000000</v>
      </c>
      <c r="E212" s="1037"/>
      <c r="F212" s="815"/>
      <c r="G212" s="816"/>
      <c r="H212" s="813"/>
      <c r="I212" s="813"/>
      <c r="J212" s="818"/>
      <c r="K212" s="818"/>
      <c r="L212" s="818"/>
      <c r="M212" s="818"/>
      <c r="N212" s="1103" t="s">
        <v>617</v>
      </c>
    </row>
    <row r="213" spans="1:14" ht="157.5" x14ac:dyDescent="0.2">
      <c r="A213" s="734">
        <v>58</v>
      </c>
      <c r="B213" s="798" t="s">
        <v>436</v>
      </c>
      <c r="C213" s="790" t="s">
        <v>105</v>
      </c>
      <c r="D213" s="799">
        <f>D214</f>
        <v>35280000</v>
      </c>
      <c r="E213" s="1030" t="s">
        <v>459</v>
      </c>
      <c r="F213" s="737"/>
      <c r="G213" s="792"/>
      <c r="H213" s="790"/>
      <c r="I213" s="790"/>
      <c r="J213" s="800">
        <f>I213*100/D213</f>
        <v>0</v>
      </c>
      <c r="K213" s="801">
        <f>D213-I213</f>
        <v>35280000</v>
      </c>
      <c r="L213" s="1065"/>
      <c r="M213" s="1065"/>
      <c r="N213" s="1105" t="s">
        <v>618</v>
      </c>
    </row>
    <row r="214" spans="1:14" s="810" customFormat="1" x14ac:dyDescent="0.35">
      <c r="A214" s="802"/>
      <c r="B214" s="862" t="s">
        <v>3</v>
      </c>
      <c r="C214" s="804"/>
      <c r="D214" s="805">
        <f>D215+D216</f>
        <v>35280000</v>
      </c>
      <c r="E214" s="1036"/>
      <c r="F214" s="806"/>
      <c r="G214" s="807"/>
      <c r="H214" s="804"/>
      <c r="I214" s="804"/>
      <c r="J214" s="808">
        <f>I214*100/D214</f>
        <v>0</v>
      </c>
      <c r="K214" s="809">
        <f>D214-I214</f>
        <v>35280000</v>
      </c>
      <c r="L214" s="1066"/>
      <c r="M214" s="1066"/>
      <c r="N214" s="707"/>
    </row>
    <row r="215" spans="1:14" s="927" customFormat="1" ht="90" x14ac:dyDescent="0.2">
      <c r="A215" s="920"/>
      <c r="B215" s="921" t="s">
        <v>585</v>
      </c>
      <c r="C215" s="962"/>
      <c r="D215" s="923">
        <v>21168000</v>
      </c>
      <c r="E215" s="1048"/>
      <c r="F215" s="924"/>
      <c r="G215" s="925"/>
      <c r="H215" s="922"/>
      <c r="I215" s="922"/>
      <c r="J215" s="926"/>
      <c r="K215" s="926"/>
      <c r="L215" s="926"/>
      <c r="M215" s="926"/>
      <c r="N215" s="715"/>
    </row>
    <row r="216" spans="1:14" s="789" customFormat="1" ht="90" x14ac:dyDescent="0.2">
      <c r="A216" s="754"/>
      <c r="B216" s="704" t="s">
        <v>625</v>
      </c>
      <c r="C216" s="903"/>
      <c r="D216" s="822">
        <v>14112000</v>
      </c>
      <c r="E216" s="1038"/>
      <c r="F216" s="823"/>
      <c r="G216" s="824"/>
      <c r="H216" s="821"/>
      <c r="I216" s="821"/>
      <c r="J216" s="826"/>
      <c r="K216" s="826"/>
      <c r="L216" s="826"/>
      <c r="M216" s="826"/>
      <c r="N216" s="710"/>
    </row>
    <row r="217" spans="1:14" s="752" customFormat="1" ht="45" x14ac:dyDescent="0.2">
      <c r="A217" s="734">
        <v>59</v>
      </c>
      <c r="B217" s="798" t="s">
        <v>222</v>
      </c>
      <c r="C217" s="790" t="s">
        <v>23</v>
      </c>
      <c r="D217" s="799"/>
      <c r="E217" s="1030" t="s">
        <v>466</v>
      </c>
      <c r="F217" s="792"/>
      <c r="G217" s="738"/>
      <c r="H217" s="793"/>
      <c r="I217" s="793"/>
      <c r="J217" s="740"/>
      <c r="K217" s="736"/>
      <c r="L217" s="741"/>
      <c r="M217" s="741"/>
      <c r="N217" s="704" t="s">
        <v>554</v>
      </c>
    </row>
    <row r="218" spans="1:14" s="752" customFormat="1" x14ac:dyDescent="0.2">
      <c r="A218" s="743"/>
      <c r="B218" s="753" t="s">
        <v>3</v>
      </c>
      <c r="C218" s="745"/>
      <c r="D218" s="764">
        <v>1131900</v>
      </c>
      <c r="E218" s="1052"/>
      <c r="F218" s="786">
        <v>241505</v>
      </c>
      <c r="G218" s="786">
        <v>241565</v>
      </c>
      <c r="H218" s="787">
        <v>724000</v>
      </c>
      <c r="I218" s="787"/>
      <c r="J218" s="827">
        <f>I218*100/D218</f>
        <v>0</v>
      </c>
      <c r="K218" s="751">
        <f>H218-I218</f>
        <v>724000</v>
      </c>
      <c r="L218" s="1102"/>
      <c r="M218" s="1101">
        <f>D218-H218</f>
        <v>407900</v>
      </c>
      <c r="N218" s="705"/>
    </row>
    <row r="219" spans="1:14" s="944" customFormat="1" ht="90" x14ac:dyDescent="0.2">
      <c r="A219" s="821"/>
      <c r="B219" s="849" t="s">
        <v>254</v>
      </c>
      <c r="C219" s="903"/>
      <c r="D219" s="850"/>
      <c r="E219" s="1038"/>
      <c r="F219" s="823"/>
      <c r="G219" s="758"/>
      <c r="H219" s="839"/>
      <c r="I219" s="839"/>
      <c r="J219" s="760"/>
      <c r="K219" s="761"/>
      <c r="L219" s="838"/>
      <c r="M219" s="838"/>
      <c r="N219" s="705"/>
    </row>
    <row r="220" spans="1:14" s="752" customFormat="1" ht="45" x14ac:dyDescent="0.2">
      <c r="A220" s="734">
        <v>60</v>
      </c>
      <c r="B220" s="798" t="s">
        <v>330</v>
      </c>
      <c r="C220" s="790" t="s">
        <v>20</v>
      </c>
      <c r="D220" s="799"/>
      <c r="E220" s="1030" t="s">
        <v>452</v>
      </c>
      <c r="F220" s="792"/>
      <c r="G220" s="738"/>
      <c r="H220" s="793"/>
      <c r="I220" s="793"/>
      <c r="J220" s="740"/>
      <c r="K220" s="736"/>
      <c r="L220" s="741"/>
      <c r="M220" s="741"/>
      <c r="N220" s="704"/>
    </row>
    <row r="221" spans="1:14" s="752" customFormat="1" x14ac:dyDescent="0.2">
      <c r="A221" s="743"/>
      <c r="B221" s="753" t="s">
        <v>3</v>
      </c>
      <c r="C221" s="745"/>
      <c r="D221" s="764">
        <v>4975200</v>
      </c>
      <c r="E221" s="1035"/>
      <c r="F221" s="794"/>
      <c r="G221" s="748"/>
      <c r="H221" s="788"/>
      <c r="I221" s="788"/>
      <c r="J221" s="750"/>
      <c r="K221" s="751"/>
      <c r="L221" s="1102"/>
      <c r="M221" s="1102"/>
      <c r="N221" s="705"/>
    </row>
    <row r="222" spans="1:14" s="944" customFormat="1" ht="67.5" x14ac:dyDescent="0.2">
      <c r="A222" s="821"/>
      <c r="B222" s="849" t="s">
        <v>231</v>
      </c>
      <c r="C222" s="903"/>
      <c r="D222" s="850">
        <v>4975200</v>
      </c>
      <c r="E222" s="1038"/>
      <c r="F222" s="823"/>
      <c r="G222" s="758"/>
      <c r="H222" s="839"/>
      <c r="I222" s="839"/>
      <c r="J222" s="760">
        <f t="shared" ref="J222:J228" si="10">I222*100/D222</f>
        <v>0</v>
      </c>
      <c r="K222" s="761">
        <f t="shared" ref="K222:K228" si="11">D222-I222</f>
        <v>4975200</v>
      </c>
      <c r="L222" s="838"/>
      <c r="M222" s="838"/>
      <c r="N222" s="1103" t="s">
        <v>553</v>
      </c>
    </row>
    <row r="223" spans="1:14" s="752" customFormat="1" ht="67.5" x14ac:dyDescent="0.2">
      <c r="A223" s="734">
        <v>61</v>
      </c>
      <c r="B223" s="795" t="s">
        <v>655</v>
      </c>
      <c r="C223" s="790" t="s">
        <v>20</v>
      </c>
      <c r="D223" s="736">
        <v>2584500</v>
      </c>
      <c r="E223" s="1030" t="s">
        <v>452</v>
      </c>
      <c r="F223" s="792"/>
      <c r="G223" s="738"/>
      <c r="H223" s="793"/>
      <c r="I223" s="793">
        <f>I224+I225</f>
        <v>0</v>
      </c>
      <c r="J223" s="740">
        <f t="shared" si="10"/>
        <v>0</v>
      </c>
      <c r="K223" s="736">
        <f t="shared" si="11"/>
        <v>2584500</v>
      </c>
      <c r="L223" s="741"/>
      <c r="M223" s="741"/>
      <c r="N223" s="1114"/>
    </row>
    <row r="224" spans="1:14" s="752" customFormat="1" x14ac:dyDescent="0.2">
      <c r="A224" s="743"/>
      <c r="B224" s="744" t="s">
        <v>2</v>
      </c>
      <c r="C224" s="745"/>
      <c r="D224" s="764">
        <v>1545000</v>
      </c>
      <c r="E224" s="1039"/>
      <c r="F224" s="786"/>
      <c r="G224" s="748"/>
      <c r="H224" s="787"/>
      <c r="I224" s="844"/>
      <c r="J224" s="845">
        <f t="shared" si="10"/>
        <v>0</v>
      </c>
      <c r="K224" s="765">
        <f t="shared" si="11"/>
        <v>1545000</v>
      </c>
      <c r="L224" s="1102"/>
      <c r="M224" s="1102"/>
      <c r="N224" s="705"/>
    </row>
    <row r="225" spans="1:15" s="752" customFormat="1" ht="45" x14ac:dyDescent="0.2">
      <c r="A225" s="743"/>
      <c r="B225" s="753" t="s">
        <v>3</v>
      </c>
      <c r="C225" s="745"/>
      <c r="D225" s="764">
        <v>1039500</v>
      </c>
      <c r="E225" s="1039"/>
      <c r="F225" s="786"/>
      <c r="G225" s="748"/>
      <c r="H225" s="787"/>
      <c r="I225" s="844">
        <f>I226+I227+I228</f>
        <v>0</v>
      </c>
      <c r="J225" s="845">
        <f t="shared" si="10"/>
        <v>0</v>
      </c>
      <c r="K225" s="765">
        <f t="shared" si="11"/>
        <v>1039500</v>
      </c>
      <c r="L225" s="1102"/>
      <c r="M225" s="1102"/>
      <c r="N225" s="1103" t="s">
        <v>556</v>
      </c>
    </row>
    <row r="226" spans="1:15" s="752" customFormat="1" ht="45" x14ac:dyDescent="0.2">
      <c r="A226" s="754"/>
      <c r="B226" s="849" t="s">
        <v>586</v>
      </c>
      <c r="C226" s="858"/>
      <c r="D226" s="850">
        <v>99000</v>
      </c>
      <c r="E226" s="1032"/>
      <c r="F226" s="823"/>
      <c r="G226" s="837"/>
      <c r="H226" s="839"/>
      <c r="I226" s="878"/>
      <c r="J226" s="879">
        <f t="shared" si="10"/>
        <v>0</v>
      </c>
      <c r="K226" s="880">
        <f t="shared" si="11"/>
        <v>99000</v>
      </c>
      <c r="L226" s="838"/>
      <c r="M226" s="838"/>
      <c r="N226" s="705"/>
    </row>
    <row r="227" spans="1:15" s="752" customFormat="1" x14ac:dyDescent="0.2">
      <c r="A227" s="754"/>
      <c r="B227" s="849" t="s">
        <v>340</v>
      </c>
      <c r="C227" s="858"/>
      <c r="D227" s="850">
        <v>396000</v>
      </c>
      <c r="E227" s="1032"/>
      <c r="F227" s="823"/>
      <c r="G227" s="837"/>
      <c r="H227" s="839"/>
      <c r="I227" s="878"/>
      <c r="J227" s="879">
        <f t="shared" si="10"/>
        <v>0</v>
      </c>
      <c r="K227" s="880">
        <f t="shared" si="11"/>
        <v>396000</v>
      </c>
      <c r="L227" s="838"/>
      <c r="M227" s="838"/>
      <c r="N227" s="705"/>
    </row>
    <row r="228" spans="1:15" s="752" customFormat="1" x14ac:dyDescent="0.2">
      <c r="A228" s="754"/>
      <c r="B228" s="849" t="s">
        <v>341</v>
      </c>
      <c r="C228" s="858"/>
      <c r="D228" s="850">
        <v>544500</v>
      </c>
      <c r="E228" s="1032"/>
      <c r="F228" s="823"/>
      <c r="G228" s="837"/>
      <c r="H228" s="839"/>
      <c r="I228" s="878"/>
      <c r="J228" s="879">
        <f t="shared" si="10"/>
        <v>0</v>
      </c>
      <c r="K228" s="880">
        <f t="shared" si="11"/>
        <v>544500</v>
      </c>
      <c r="L228" s="838"/>
      <c r="M228" s="838"/>
      <c r="N228" s="705"/>
    </row>
    <row r="229" spans="1:15" s="752" customFormat="1" ht="45" x14ac:dyDescent="0.2">
      <c r="A229" s="734">
        <v>62</v>
      </c>
      <c r="B229" s="798" t="s">
        <v>21</v>
      </c>
      <c r="C229" s="790" t="s">
        <v>22</v>
      </c>
      <c r="D229" s="799"/>
      <c r="E229" s="1030" t="s">
        <v>488</v>
      </c>
      <c r="F229" s="905"/>
      <c r="G229" s="738"/>
      <c r="H229" s="957"/>
      <c r="I229" s="957"/>
      <c r="J229" s="740"/>
      <c r="K229" s="736"/>
      <c r="L229" s="741"/>
      <c r="M229" s="741"/>
      <c r="N229" s="704" t="s">
        <v>551</v>
      </c>
    </row>
    <row r="230" spans="1:15" s="752" customFormat="1" x14ac:dyDescent="0.2">
      <c r="A230" s="743"/>
      <c r="B230" s="744" t="s">
        <v>2</v>
      </c>
      <c r="C230" s="745"/>
      <c r="D230" s="749">
        <v>2500000</v>
      </c>
      <c r="E230" s="1052"/>
      <c r="F230" s="786"/>
      <c r="G230" s="748"/>
      <c r="H230" s="787"/>
      <c r="I230" s="787"/>
      <c r="J230" s="827">
        <f>I230*100/D230</f>
        <v>0</v>
      </c>
      <c r="K230" s="751">
        <f>D230-I230</f>
        <v>2500000</v>
      </c>
      <c r="L230" s="1102"/>
      <c r="M230" s="1102"/>
      <c r="N230" s="705"/>
    </row>
    <row r="231" spans="1:15" s="961" customFormat="1" ht="34.5" x14ac:dyDescent="0.2">
      <c r="A231" s="958">
        <v>63</v>
      </c>
      <c r="B231" s="762" t="s">
        <v>206</v>
      </c>
      <c r="C231" s="784" t="s">
        <v>79</v>
      </c>
      <c r="D231" s="899">
        <f>D232+D233</f>
        <v>3039700</v>
      </c>
      <c r="E231" s="1053" t="s">
        <v>481</v>
      </c>
      <c r="F231" s="959"/>
      <c r="G231" s="960"/>
      <c r="H231" s="897"/>
      <c r="I231" s="897">
        <f>I232+I233</f>
        <v>58400</v>
      </c>
      <c r="J231" s="898">
        <f t="shared" ref="J231:J236" si="12">I231*100/D231</f>
        <v>1.9212422278514327</v>
      </c>
      <c r="K231" s="899">
        <f t="shared" ref="K231:K236" si="13">D231-I231</f>
        <v>2981300</v>
      </c>
      <c r="L231" s="741"/>
      <c r="M231" s="741"/>
      <c r="N231" s="712"/>
    </row>
    <row r="232" spans="1:15" s="838" customFormat="1" x14ac:dyDescent="0.2">
      <c r="A232" s="869"/>
      <c r="B232" s="744" t="s">
        <v>2</v>
      </c>
      <c r="C232" s="870"/>
      <c r="D232" s="746">
        <v>1257800</v>
      </c>
      <c r="E232" s="1054"/>
      <c r="F232" s="871"/>
      <c r="G232" s="872"/>
      <c r="H232" s="844"/>
      <c r="I232" s="844">
        <v>58400</v>
      </c>
      <c r="J232" s="845">
        <f t="shared" si="12"/>
        <v>4.6430275083479087</v>
      </c>
      <c r="K232" s="765">
        <f t="shared" si="13"/>
        <v>1199400</v>
      </c>
      <c r="L232" s="1102"/>
      <c r="M232" s="1102"/>
      <c r="N232" s="705" t="s">
        <v>637</v>
      </c>
      <c r="O232" s="1111"/>
    </row>
    <row r="233" spans="1:15" s="838" customFormat="1" x14ac:dyDescent="0.2">
      <c r="A233" s="869"/>
      <c r="B233" s="753" t="s">
        <v>3</v>
      </c>
      <c r="C233" s="870"/>
      <c r="D233" s="746">
        <f>SUM(D234:D236)</f>
        <v>1781900</v>
      </c>
      <c r="E233" s="1054"/>
      <c r="F233" s="871"/>
      <c r="G233" s="872"/>
      <c r="H233" s="844"/>
      <c r="I233" s="844">
        <f>I234+I235+I236</f>
        <v>0</v>
      </c>
      <c r="J233" s="845">
        <f t="shared" si="12"/>
        <v>0</v>
      </c>
      <c r="K233" s="765">
        <f t="shared" si="13"/>
        <v>1781900</v>
      </c>
      <c r="L233" s="1102"/>
      <c r="M233" s="1102"/>
      <c r="N233" s="711" t="s">
        <v>615</v>
      </c>
      <c r="O233" s="1111"/>
    </row>
    <row r="234" spans="1:15" s="968" customFormat="1" ht="67.5" x14ac:dyDescent="0.2">
      <c r="A234" s="1079"/>
      <c r="B234" s="921" t="s">
        <v>587</v>
      </c>
      <c r="C234" s="1080"/>
      <c r="D234" s="1081">
        <v>70000</v>
      </c>
      <c r="E234" s="1082"/>
      <c r="F234" s="1083">
        <v>241514</v>
      </c>
      <c r="G234" s="1083">
        <v>22488</v>
      </c>
      <c r="H234" s="1078">
        <v>70000</v>
      </c>
      <c r="I234" s="1078"/>
      <c r="J234" s="1084">
        <f t="shared" si="12"/>
        <v>0</v>
      </c>
      <c r="K234" s="1085">
        <f t="shared" si="13"/>
        <v>70000</v>
      </c>
      <c r="N234" s="1086"/>
      <c r="O234" s="1112"/>
    </row>
    <row r="235" spans="1:15" s="752" customFormat="1" ht="45" x14ac:dyDescent="0.2">
      <c r="A235" s="754"/>
      <c r="B235" s="704" t="s">
        <v>318</v>
      </c>
      <c r="C235" s="858"/>
      <c r="D235" s="880">
        <v>19000</v>
      </c>
      <c r="E235" s="1038"/>
      <c r="F235" s="876">
        <v>241514</v>
      </c>
      <c r="G235" s="876">
        <v>22488</v>
      </c>
      <c r="H235" s="839">
        <v>19000</v>
      </c>
      <c r="I235" s="878"/>
      <c r="J235" s="879">
        <f t="shared" si="12"/>
        <v>0</v>
      </c>
      <c r="K235" s="867">
        <f t="shared" si="13"/>
        <v>19000</v>
      </c>
      <c r="L235" s="838"/>
      <c r="M235" s="838"/>
      <c r="N235" s="705"/>
    </row>
    <row r="236" spans="1:15" s="969" customFormat="1" ht="67.5" x14ac:dyDescent="0.2">
      <c r="A236" s="920"/>
      <c r="B236" s="921" t="s">
        <v>588</v>
      </c>
      <c r="C236" s="1087"/>
      <c r="D236" s="1081">
        <v>1692900</v>
      </c>
      <c r="E236" s="1048"/>
      <c r="F236" s="1083">
        <v>241514</v>
      </c>
      <c r="G236" s="1083">
        <v>22488</v>
      </c>
      <c r="H236" s="965">
        <v>1536000</v>
      </c>
      <c r="I236" s="1078"/>
      <c r="J236" s="1084">
        <f t="shared" si="12"/>
        <v>0</v>
      </c>
      <c r="K236" s="1085">
        <f t="shared" si="13"/>
        <v>1692900</v>
      </c>
      <c r="L236" s="968"/>
      <c r="M236" s="1088">
        <f>D236-H236</f>
        <v>156900</v>
      </c>
      <c r="N236" s="717"/>
    </row>
    <row r="237" spans="1:15" s="752" customFormat="1" ht="45" x14ac:dyDescent="0.2">
      <c r="A237" s="734">
        <v>64</v>
      </c>
      <c r="B237" s="798" t="s">
        <v>329</v>
      </c>
      <c r="C237" s="790" t="s">
        <v>162</v>
      </c>
      <c r="D237" s="799"/>
      <c r="E237" s="1053" t="s">
        <v>449</v>
      </c>
      <c r="F237" s="792"/>
      <c r="G237" s="738"/>
      <c r="H237" s="793"/>
      <c r="I237" s="793"/>
      <c r="J237" s="740"/>
      <c r="K237" s="736"/>
      <c r="L237" s="741"/>
      <c r="M237" s="741"/>
      <c r="N237" s="705" t="s">
        <v>555</v>
      </c>
    </row>
    <row r="238" spans="1:15" s="752" customFormat="1" x14ac:dyDescent="0.2">
      <c r="A238" s="743"/>
      <c r="B238" s="753" t="s">
        <v>3</v>
      </c>
      <c r="C238" s="745"/>
      <c r="D238" s="764">
        <v>1960000</v>
      </c>
      <c r="E238" s="1052"/>
      <c r="F238" s="786">
        <v>22363</v>
      </c>
      <c r="G238" s="786">
        <v>22453</v>
      </c>
      <c r="H238" s="787">
        <v>1380000</v>
      </c>
      <c r="I238" s="787"/>
      <c r="J238" s="827">
        <f>I238*100/D238</f>
        <v>0</v>
      </c>
      <c r="K238" s="751">
        <f>H238-I238</f>
        <v>1380000</v>
      </c>
      <c r="L238" s="1102"/>
      <c r="M238" s="1101">
        <f>D238-H238</f>
        <v>580000</v>
      </c>
      <c r="N238" s="705"/>
    </row>
    <row r="239" spans="1:15" s="752" customFormat="1" ht="67.5" x14ac:dyDescent="0.2">
      <c r="A239" s="821"/>
      <c r="B239" s="849" t="s">
        <v>163</v>
      </c>
      <c r="C239" s="903"/>
      <c r="D239" s="850"/>
      <c r="E239" s="1038"/>
      <c r="F239" s="823"/>
      <c r="G239" s="837"/>
      <c r="H239" s="839"/>
      <c r="I239" s="839"/>
      <c r="J239" s="760"/>
      <c r="K239" s="761"/>
      <c r="L239" s="838"/>
      <c r="M239" s="838"/>
      <c r="N239" s="705"/>
    </row>
    <row r="240" spans="1:15" s="752" customFormat="1" ht="45" x14ac:dyDescent="0.2">
      <c r="A240" s="734">
        <v>65</v>
      </c>
      <c r="B240" s="798" t="s">
        <v>327</v>
      </c>
      <c r="C240" s="790" t="s">
        <v>162</v>
      </c>
      <c r="D240" s="799"/>
      <c r="E240" s="1053" t="s">
        <v>449</v>
      </c>
      <c r="F240" s="792"/>
      <c r="G240" s="738"/>
      <c r="H240" s="793"/>
      <c r="I240" s="793"/>
      <c r="J240" s="740"/>
      <c r="K240" s="736"/>
      <c r="L240" s="741"/>
      <c r="M240" s="741"/>
      <c r="N240" s="705" t="s">
        <v>555</v>
      </c>
    </row>
    <row r="241" spans="1:14" s="752" customFormat="1" x14ac:dyDescent="0.2">
      <c r="A241" s="743"/>
      <c r="B241" s="753" t="s">
        <v>3</v>
      </c>
      <c r="C241" s="745"/>
      <c r="D241" s="764">
        <v>1960000</v>
      </c>
      <c r="E241" s="1043"/>
      <c r="F241" s="786">
        <v>22362</v>
      </c>
      <c r="G241" s="786">
        <v>22452</v>
      </c>
      <c r="H241" s="787">
        <v>1370000</v>
      </c>
      <c r="I241" s="844"/>
      <c r="J241" s="845">
        <f>I241*100/D241</f>
        <v>0</v>
      </c>
      <c r="K241" s="765">
        <f>D241-I241</f>
        <v>1960000</v>
      </c>
      <c r="L241" s="1102"/>
      <c r="M241" s="1101">
        <f>D241-H241</f>
        <v>590000</v>
      </c>
      <c r="N241" s="705"/>
    </row>
    <row r="242" spans="1:14" s="752" customFormat="1" ht="90" x14ac:dyDescent="0.2">
      <c r="A242" s="821"/>
      <c r="B242" s="704" t="s">
        <v>589</v>
      </c>
      <c r="C242" s="903"/>
      <c r="D242" s="850"/>
      <c r="E242" s="1044"/>
      <c r="F242" s="823"/>
      <c r="G242" s="837"/>
      <c r="H242" s="839"/>
      <c r="I242" s="839"/>
      <c r="J242" s="760"/>
      <c r="K242" s="761"/>
      <c r="L242" s="838"/>
      <c r="M242" s="838"/>
      <c r="N242" s="705"/>
    </row>
    <row r="243" spans="1:14" s="752" customFormat="1" ht="45" x14ac:dyDescent="0.2">
      <c r="A243" s="734">
        <v>66</v>
      </c>
      <c r="B243" s="798" t="s">
        <v>328</v>
      </c>
      <c r="C243" s="790" t="s">
        <v>162</v>
      </c>
      <c r="D243" s="799"/>
      <c r="E243" s="1053" t="s">
        <v>449</v>
      </c>
      <c r="F243" s="792"/>
      <c r="G243" s="738"/>
      <c r="H243" s="793"/>
      <c r="I243" s="793"/>
      <c r="J243" s="740"/>
      <c r="K243" s="736"/>
      <c r="L243" s="741"/>
      <c r="M243" s="741"/>
      <c r="N243" s="705" t="s">
        <v>539</v>
      </c>
    </row>
    <row r="244" spans="1:14" s="752" customFormat="1" x14ac:dyDescent="0.2">
      <c r="A244" s="743"/>
      <c r="B244" s="753" t="s">
        <v>3</v>
      </c>
      <c r="C244" s="745"/>
      <c r="D244" s="764">
        <v>980000</v>
      </c>
      <c r="E244" s="1052"/>
      <c r="F244" s="786">
        <v>241502</v>
      </c>
      <c r="G244" s="786">
        <v>241562</v>
      </c>
      <c r="H244" s="787">
        <v>728000</v>
      </c>
      <c r="I244" s="844"/>
      <c r="J244" s="845">
        <f>I244*100/D244</f>
        <v>0</v>
      </c>
      <c r="K244" s="765">
        <f>H244</f>
        <v>728000</v>
      </c>
      <c r="L244" s="1102"/>
      <c r="M244" s="1101">
        <f>D244-H244</f>
        <v>252000</v>
      </c>
      <c r="N244" s="705"/>
    </row>
    <row r="245" spans="1:14" s="752" customFormat="1" ht="67.5" x14ac:dyDescent="0.2">
      <c r="A245" s="821"/>
      <c r="B245" s="704" t="s">
        <v>590</v>
      </c>
      <c r="C245" s="903"/>
      <c r="D245" s="850"/>
      <c r="E245" s="1038"/>
      <c r="F245" s="823"/>
      <c r="G245" s="837"/>
      <c r="H245" s="839"/>
      <c r="I245" s="839"/>
      <c r="J245" s="760"/>
      <c r="K245" s="761"/>
      <c r="L245" s="838"/>
      <c r="M245" s="838"/>
      <c r="N245" s="705"/>
    </row>
    <row r="246" spans="1:14" s="752" customFormat="1" ht="45" x14ac:dyDescent="0.2">
      <c r="A246" s="895">
        <v>67</v>
      </c>
      <c r="B246" s="767" t="s">
        <v>431</v>
      </c>
      <c r="C246" s="829" t="s">
        <v>162</v>
      </c>
      <c r="D246" s="768"/>
      <c r="E246" s="1055" t="s">
        <v>509</v>
      </c>
      <c r="F246" s="830"/>
      <c r="G246" s="769"/>
      <c r="H246" s="770"/>
      <c r="I246" s="770"/>
      <c r="J246" s="771"/>
      <c r="K246" s="772"/>
      <c r="L246" s="773"/>
      <c r="M246" s="773"/>
      <c r="N246" s="710"/>
    </row>
    <row r="247" spans="1:14" s="752" customFormat="1" x14ac:dyDescent="0.2">
      <c r="A247" s="774"/>
      <c r="B247" s="856" t="s">
        <v>3</v>
      </c>
      <c r="C247" s="776"/>
      <c r="D247" s="777">
        <v>1265000</v>
      </c>
      <c r="E247" s="1056"/>
      <c r="F247" s="831"/>
      <c r="G247" s="779"/>
      <c r="H247" s="832"/>
      <c r="I247" s="834"/>
      <c r="J247" s="835">
        <f>I247*100/D247</f>
        <v>0</v>
      </c>
      <c r="K247" s="836">
        <f>D247-I247</f>
        <v>1265000</v>
      </c>
      <c r="L247" s="783"/>
      <c r="M247" s="783"/>
      <c r="N247" s="705"/>
    </row>
    <row r="248" spans="1:14" s="969" customFormat="1" ht="90" x14ac:dyDescent="0.2">
      <c r="A248" s="922"/>
      <c r="B248" s="921" t="s">
        <v>497</v>
      </c>
      <c r="C248" s="962"/>
      <c r="D248" s="963"/>
      <c r="E248" s="1048"/>
      <c r="F248" s="924"/>
      <c r="G248" s="964"/>
      <c r="H248" s="965"/>
      <c r="I248" s="965"/>
      <c r="J248" s="966"/>
      <c r="K248" s="967"/>
      <c r="L248" s="968"/>
      <c r="M248" s="968"/>
      <c r="N248" s="704" t="s">
        <v>645</v>
      </c>
    </row>
    <row r="249" spans="1:14" s="752" customFormat="1" ht="34.5" x14ac:dyDescent="0.2">
      <c r="A249" s="734">
        <v>68</v>
      </c>
      <c r="B249" s="798" t="s">
        <v>35</v>
      </c>
      <c r="C249" s="790" t="s">
        <v>177</v>
      </c>
      <c r="D249" s="799"/>
      <c r="E249" s="1053" t="s">
        <v>518</v>
      </c>
      <c r="F249" s="792"/>
      <c r="G249" s="738"/>
      <c r="H249" s="793"/>
      <c r="I249" s="793"/>
      <c r="J249" s="740"/>
      <c r="K249" s="736"/>
      <c r="L249" s="741"/>
      <c r="M249" s="741"/>
      <c r="N249" s="704"/>
    </row>
    <row r="250" spans="1:14" s="752" customFormat="1" x14ac:dyDescent="0.2">
      <c r="A250" s="743"/>
      <c r="B250" s="753" t="s">
        <v>3</v>
      </c>
      <c r="C250" s="745"/>
      <c r="D250" s="764">
        <v>18100000</v>
      </c>
      <c r="E250" s="1052"/>
      <c r="F250" s="786"/>
      <c r="G250" s="748"/>
      <c r="H250" s="787"/>
      <c r="I250" s="844"/>
      <c r="J250" s="845">
        <f>I250*100/D250</f>
        <v>0</v>
      </c>
      <c r="K250" s="765">
        <f>D250-I250</f>
        <v>18100000</v>
      </c>
      <c r="L250" s="1102"/>
      <c r="M250" s="1102"/>
      <c r="N250" s="705"/>
    </row>
    <row r="251" spans="1:14" s="752" customFormat="1" ht="180" x14ac:dyDescent="0.2">
      <c r="A251" s="821"/>
      <c r="B251" s="704" t="s">
        <v>591</v>
      </c>
      <c r="C251" s="903"/>
      <c r="D251" s="850"/>
      <c r="E251" s="1038"/>
      <c r="F251" s="823"/>
      <c r="G251" s="837"/>
      <c r="H251" s="839"/>
      <c r="I251" s="839"/>
      <c r="J251" s="760"/>
      <c r="K251" s="761"/>
      <c r="L251" s="838"/>
      <c r="M251" s="1100">
        <v>1500000</v>
      </c>
      <c r="N251" s="1103" t="s">
        <v>538</v>
      </c>
    </row>
    <row r="252" spans="1:14" s="752" customFormat="1" ht="34.5" x14ac:dyDescent="0.2">
      <c r="A252" s="734">
        <v>69</v>
      </c>
      <c r="B252" s="798" t="s">
        <v>178</v>
      </c>
      <c r="C252" s="790" t="s">
        <v>177</v>
      </c>
      <c r="D252" s="799"/>
      <c r="E252" s="1053" t="s">
        <v>467</v>
      </c>
      <c r="F252" s="792"/>
      <c r="G252" s="738"/>
      <c r="H252" s="793"/>
      <c r="I252" s="793"/>
      <c r="J252" s="740"/>
      <c r="K252" s="736"/>
      <c r="L252" s="741"/>
      <c r="M252" s="741"/>
      <c r="N252" s="710"/>
    </row>
    <row r="253" spans="1:14" s="752" customFormat="1" x14ac:dyDescent="0.2">
      <c r="A253" s="743"/>
      <c r="B253" s="753" t="s">
        <v>3</v>
      </c>
      <c r="C253" s="745"/>
      <c r="D253" s="764">
        <v>7379400</v>
      </c>
      <c r="E253" s="1052"/>
      <c r="F253" s="786"/>
      <c r="G253" s="748"/>
      <c r="H253" s="787"/>
      <c r="I253" s="844"/>
      <c r="J253" s="845">
        <f>I253*100/D253</f>
        <v>0</v>
      </c>
      <c r="K253" s="765">
        <f>D253-I253</f>
        <v>7379400</v>
      </c>
      <c r="L253" s="1102"/>
      <c r="M253" s="1102"/>
      <c r="N253" s="705"/>
    </row>
    <row r="254" spans="1:14" s="752" customFormat="1" ht="67.5" x14ac:dyDescent="0.2">
      <c r="A254" s="821"/>
      <c r="B254" s="704" t="s">
        <v>592</v>
      </c>
      <c r="C254" s="903"/>
      <c r="D254" s="850"/>
      <c r="E254" s="1038"/>
      <c r="F254" s="823"/>
      <c r="G254" s="837"/>
      <c r="H254" s="839"/>
      <c r="I254" s="839"/>
      <c r="J254" s="760"/>
      <c r="K254" s="761"/>
      <c r="L254" s="838"/>
      <c r="M254" s="838"/>
      <c r="N254" s="1103" t="s">
        <v>537</v>
      </c>
    </row>
    <row r="255" spans="1:14" s="752" customFormat="1" ht="45" x14ac:dyDescent="0.2">
      <c r="A255" s="734">
        <v>70</v>
      </c>
      <c r="B255" s="798" t="s">
        <v>293</v>
      </c>
      <c r="C255" s="790" t="s">
        <v>74</v>
      </c>
      <c r="D255" s="799"/>
      <c r="E255" s="1053" t="s">
        <v>448</v>
      </c>
      <c r="F255" s="792"/>
      <c r="G255" s="738"/>
      <c r="H255" s="793"/>
      <c r="I255" s="793"/>
      <c r="J255" s="740"/>
      <c r="K255" s="736"/>
      <c r="L255" s="741"/>
      <c r="M255" s="741"/>
      <c r="N255" s="705" t="s">
        <v>216</v>
      </c>
    </row>
    <row r="256" spans="1:14" s="752" customFormat="1" x14ac:dyDescent="0.2">
      <c r="A256" s="743"/>
      <c r="B256" s="753" t="s">
        <v>3</v>
      </c>
      <c r="C256" s="745"/>
      <c r="D256" s="764">
        <v>457600</v>
      </c>
      <c r="E256" s="1052"/>
      <c r="F256" s="786">
        <v>22233</v>
      </c>
      <c r="G256" s="786">
        <v>22263</v>
      </c>
      <c r="H256" s="787">
        <v>456000</v>
      </c>
      <c r="I256" s="844">
        <v>456000</v>
      </c>
      <c r="J256" s="845">
        <f>I256*100/H256</f>
        <v>100</v>
      </c>
      <c r="K256" s="765">
        <f>D256-I256</f>
        <v>1600</v>
      </c>
      <c r="L256" s="1102"/>
      <c r="M256" s="765">
        <v>1600</v>
      </c>
      <c r="N256" s="705"/>
    </row>
    <row r="257" spans="1:15" s="752" customFormat="1" ht="67.5" x14ac:dyDescent="0.2">
      <c r="A257" s="821"/>
      <c r="B257" s="704" t="s">
        <v>232</v>
      </c>
      <c r="C257" s="903"/>
      <c r="D257" s="850"/>
      <c r="E257" s="1038"/>
      <c r="F257" s="823"/>
      <c r="G257" s="837"/>
      <c r="H257" s="839"/>
      <c r="I257" s="839"/>
      <c r="J257" s="760"/>
      <c r="K257" s="761"/>
      <c r="L257" s="838"/>
      <c r="M257" s="838"/>
      <c r="N257" s="705"/>
    </row>
    <row r="258" spans="1:15" s="752" customFormat="1" ht="45" x14ac:dyDescent="0.2">
      <c r="A258" s="734">
        <v>71</v>
      </c>
      <c r="B258" s="798" t="s">
        <v>325</v>
      </c>
      <c r="C258" s="790" t="s">
        <v>74</v>
      </c>
      <c r="D258" s="799"/>
      <c r="E258" s="1053" t="s">
        <v>448</v>
      </c>
      <c r="F258" s="792"/>
      <c r="G258" s="738"/>
      <c r="H258" s="793"/>
      <c r="I258" s="793"/>
      <c r="J258" s="740"/>
      <c r="K258" s="736"/>
      <c r="L258" s="741"/>
      <c r="M258" s="741"/>
      <c r="N258" s="705" t="s">
        <v>216</v>
      </c>
    </row>
    <row r="259" spans="1:15" s="752" customFormat="1" x14ac:dyDescent="0.2">
      <c r="A259" s="743"/>
      <c r="B259" s="753" t="s">
        <v>3</v>
      </c>
      <c r="C259" s="745"/>
      <c r="D259" s="764">
        <v>486000</v>
      </c>
      <c r="E259" s="1052"/>
      <c r="F259" s="786">
        <v>241411</v>
      </c>
      <c r="G259" s="970">
        <v>241441</v>
      </c>
      <c r="H259" s="787">
        <v>484500</v>
      </c>
      <c r="I259" s="844">
        <f>H259</f>
        <v>484500</v>
      </c>
      <c r="J259" s="845">
        <f>I259*100/H259</f>
        <v>100</v>
      </c>
      <c r="K259" s="765">
        <f>I259-H259:H259</f>
        <v>0</v>
      </c>
      <c r="L259" s="1102"/>
      <c r="M259" s="1101">
        <f>D259-H259</f>
        <v>1500</v>
      </c>
      <c r="N259" s="705"/>
    </row>
    <row r="260" spans="1:15" s="752" customFormat="1" ht="67.5" x14ac:dyDescent="0.2">
      <c r="A260" s="821"/>
      <c r="B260" s="704" t="s">
        <v>407</v>
      </c>
      <c r="C260" s="903"/>
      <c r="D260" s="850"/>
      <c r="E260" s="1038"/>
      <c r="F260" s="823"/>
      <c r="G260" s="837"/>
      <c r="H260" s="839"/>
      <c r="I260" s="839"/>
      <c r="J260" s="760"/>
      <c r="K260" s="761"/>
      <c r="L260" s="838"/>
      <c r="M260" s="838"/>
      <c r="N260" s="705"/>
    </row>
    <row r="261" spans="1:15" s="752" customFormat="1" ht="45" x14ac:dyDescent="0.2">
      <c r="A261" s="734">
        <v>72</v>
      </c>
      <c r="B261" s="798" t="s">
        <v>326</v>
      </c>
      <c r="C261" s="790" t="s">
        <v>74</v>
      </c>
      <c r="D261" s="799"/>
      <c r="E261" s="1053" t="s">
        <v>448</v>
      </c>
      <c r="F261" s="792"/>
      <c r="G261" s="738"/>
      <c r="H261" s="793"/>
      <c r="I261" s="793"/>
      <c r="J261" s="740"/>
      <c r="K261" s="736"/>
      <c r="L261" s="741"/>
      <c r="M261" s="741"/>
      <c r="N261" s="705" t="s">
        <v>216</v>
      </c>
    </row>
    <row r="262" spans="1:15" s="752" customFormat="1" x14ac:dyDescent="0.2">
      <c r="A262" s="743"/>
      <c r="B262" s="753" t="s">
        <v>3</v>
      </c>
      <c r="C262" s="745"/>
      <c r="D262" s="764">
        <v>479200</v>
      </c>
      <c r="E262" s="1052"/>
      <c r="F262" s="786">
        <v>22265</v>
      </c>
      <c r="G262" s="970">
        <v>241441</v>
      </c>
      <c r="H262" s="787">
        <v>477700</v>
      </c>
      <c r="I262" s="844">
        <f>H262</f>
        <v>477700</v>
      </c>
      <c r="J262" s="845">
        <f>I262*100/H262</f>
        <v>100</v>
      </c>
      <c r="K262" s="765">
        <f>I262-H262</f>
        <v>0</v>
      </c>
      <c r="L262" s="1102"/>
      <c r="M262" s="1101">
        <f>D262-I262</f>
        <v>1500</v>
      </c>
      <c r="N262" s="705"/>
    </row>
    <row r="263" spans="1:15" s="752" customFormat="1" ht="67.5" x14ac:dyDescent="0.2">
      <c r="A263" s="821"/>
      <c r="B263" s="704" t="s">
        <v>233</v>
      </c>
      <c r="C263" s="903"/>
      <c r="D263" s="850"/>
      <c r="E263" s="1038"/>
      <c r="F263" s="823"/>
      <c r="G263" s="837"/>
      <c r="H263" s="839"/>
      <c r="I263" s="839"/>
      <c r="J263" s="760"/>
      <c r="K263" s="761"/>
      <c r="L263" s="838"/>
      <c r="M263" s="838"/>
      <c r="N263" s="705"/>
    </row>
    <row r="264" spans="1:15" s="752" customFormat="1" ht="34.5" x14ac:dyDescent="0.2">
      <c r="A264" s="734">
        <v>73</v>
      </c>
      <c r="B264" s="798" t="s">
        <v>179</v>
      </c>
      <c r="C264" s="790" t="s">
        <v>74</v>
      </c>
      <c r="D264" s="799"/>
      <c r="E264" s="1053" t="s">
        <v>448</v>
      </c>
      <c r="F264" s="792"/>
      <c r="G264" s="738"/>
      <c r="H264" s="793"/>
      <c r="I264" s="793"/>
      <c r="J264" s="740"/>
      <c r="K264" s="736"/>
      <c r="L264" s="741"/>
      <c r="M264" s="741"/>
      <c r="N264" s="705" t="s">
        <v>216</v>
      </c>
    </row>
    <row r="265" spans="1:15" s="752" customFormat="1" x14ac:dyDescent="0.2">
      <c r="A265" s="743"/>
      <c r="B265" s="753" t="s">
        <v>3</v>
      </c>
      <c r="C265" s="745"/>
      <c r="D265" s="764">
        <v>485100</v>
      </c>
      <c r="E265" s="1052"/>
      <c r="F265" s="786">
        <v>241418</v>
      </c>
      <c r="G265" s="786">
        <v>241448</v>
      </c>
      <c r="H265" s="787">
        <v>483600</v>
      </c>
      <c r="I265" s="844">
        <v>483600</v>
      </c>
      <c r="J265" s="845">
        <f>I265*100/H265</f>
        <v>100</v>
      </c>
      <c r="K265" s="765">
        <f>H265-I265</f>
        <v>0</v>
      </c>
      <c r="L265" s="1102"/>
      <c r="M265" s="1101">
        <f>D265-H265</f>
        <v>1500</v>
      </c>
      <c r="N265" s="705"/>
    </row>
    <row r="266" spans="1:15" s="752" customFormat="1" ht="67.5" x14ac:dyDescent="0.2">
      <c r="A266" s="821"/>
      <c r="B266" s="704" t="s">
        <v>180</v>
      </c>
      <c r="C266" s="903"/>
      <c r="D266" s="850"/>
      <c r="E266" s="1038"/>
      <c r="F266" s="823"/>
      <c r="G266" s="837"/>
      <c r="H266" s="839"/>
      <c r="I266" s="839"/>
      <c r="J266" s="760"/>
      <c r="K266" s="761"/>
      <c r="L266" s="838"/>
      <c r="M266" s="838"/>
      <c r="N266" s="705"/>
    </row>
    <row r="267" spans="1:15" s="752" customFormat="1" ht="45" x14ac:dyDescent="0.2">
      <c r="A267" s="859">
        <v>74</v>
      </c>
      <c r="B267" s="798" t="s">
        <v>357</v>
      </c>
      <c r="C267" s="790" t="s">
        <v>74</v>
      </c>
      <c r="D267" s="799"/>
      <c r="E267" s="1053" t="s">
        <v>448</v>
      </c>
      <c r="F267" s="792"/>
      <c r="G267" s="738"/>
      <c r="H267" s="793"/>
      <c r="I267" s="793"/>
      <c r="J267" s="740"/>
      <c r="K267" s="736"/>
      <c r="L267" s="741"/>
      <c r="M267" s="741"/>
      <c r="N267" s="705" t="s">
        <v>216</v>
      </c>
    </row>
    <row r="268" spans="1:15" s="752" customFormat="1" x14ac:dyDescent="0.2">
      <c r="A268" s="743"/>
      <c r="B268" s="753" t="s">
        <v>3</v>
      </c>
      <c r="C268" s="745"/>
      <c r="D268" s="764">
        <v>472300</v>
      </c>
      <c r="E268" s="1052"/>
      <c r="F268" s="971">
        <v>22254</v>
      </c>
      <c r="G268" s="971">
        <v>241430</v>
      </c>
      <c r="H268" s="787">
        <v>470800</v>
      </c>
      <c r="I268" s="844">
        <v>470800</v>
      </c>
      <c r="J268" s="845">
        <f>I268*100/H268</f>
        <v>100</v>
      </c>
      <c r="K268" s="765">
        <f>I268-H268</f>
        <v>0</v>
      </c>
      <c r="L268" s="1102"/>
      <c r="M268" s="1101">
        <f>D268-H268</f>
        <v>1500</v>
      </c>
      <c r="N268" s="705"/>
    </row>
    <row r="269" spans="1:15" s="752" customFormat="1" ht="67.5" x14ac:dyDescent="0.2">
      <c r="A269" s="821"/>
      <c r="B269" s="704" t="s">
        <v>234</v>
      </c>
      <c r="C269" s="903"/>
      <c r="D269" s="850"/>
      <c r="E269" s="1038"/>
      <c r="F269" s="823"/>
      <c r="G269" s="837"/>
      <c r="H269" s="839"/>
      <c r="I269" s="839"/>
      <c r="J269" s="760"/>
      <c r="K269" s="761"/>
      <c r="L269" s="838"/>
      <c r="M269" s="838"/>
      <c r="N269" s="705"/>
    </row>
    <row r="270" spans="1:15" s="961" customFormat="1" ht="45" x14ac:dyDescent="0.2">
      <c r="A270" s="958">
        <v>75</v>
      </c>
      <c r="B270" s="762" t="s">
        <v>204</v>
      </c>
      <c r="C270" s="784" t="s">
        <v>74</v>
      </c>
      <c r="D270" s="899">
        <f>D271+D272</f>
        <v>702900</v>
      </c>
      <c r="E270" s="1053" t="s">
        <v>507</v>
      </c>
      <c r="F270" s="959"/>
      <c r="G270" s="960"/>
      <c r="H270" s="897"/>
      <c r="I270" s="897"/>
      <c r="J270" s="898"/>
      <c r="K270" s="899"/>
      <c r="L270" s="741"/>
      <c r="M270" s="741"/>
      <c r="N270" s="711"/>
    </row>
    <row r="271" spans="1:15" s="838" customFormat="1" x14ac:dyDescent="0.2">
      <c r="A271" s="869"/>
      <c r="B271" s="744" t="s">
        <v>2</v>
      </c>
      <c r="C271" s="870"/>
      <c r="D271" s="746">
        <v>78950</v>
      </c>
      <c r="E271" s="1057"/>
      <c r="F271" s="972"/>
      <c r="G271" s="872"/>
      <c r="H271" s="973"/>
      <c r="I271" s="973"/>
      <c r="J271" s="974">
        <f>I271*100/D271</f>
        <v>0</v>
      </c>
      <c r="K271" s="765">
        <f>D271-I271</f>
        <v>78950</v>
      </c>
      <c r="L271" s="1102"/>
      <c r="M271" s="1102"/>
      <c r="N271" s="711"/>
      <c r="O271" s="1111"/>
    </row>
    <row r="272" spans="1:15" s="838" customFormat="1" x14ac:dyDescent="0.2">
      <c r="A272" s="869"/>
      <c r="B272" s="753" t="s">
        <v>3</v>
      </c>
      <c r="C272" s="870"/>
      <c r="D272" s="746">
        <v>623950</v>
      </c>
      <c r="E272" s="1057"/>
      <c r="F272" s="972"/>
      <c r="G272" s="872"/>
      <c r="H272" s="973"/>
      <c r="I272" s="973"/>
      <c r="J272" s="974">
        <f>I272*100/D272</f>
        <v>0</v>
      </c>
      <c r="K272" s="765">
        <f>D272-I272</f>
        <v>623950</v>
      </c>
      <c r="L272" s="1102"/>
      <c r="M272" s="1102"/>
      <c r="N272" s="711"/>
      <c r="O272" s="1111"/>
    </row>
    <row r="273" spans="1:15" s="961" customFormat="1" ht="67.5" x14ac:dyDescent="0.2">
      <c r="A273" s="874"/>
      <c r="B273" s="704" t="s">
        <v>593</v>
      </c>
      <c r="C273" s="842"/>
      <c r="D273" s="838"/>
      <c r="E273" s="1044"/>
      <c r="F273" s="876"/>
      <c r="G273" s="877"/>
      <c r="H273" s="878"/>
      <c r="I273" s="878"/>
      <c r="J273" s="879"/>
      <c r="K273" s="880"/>
      <c r="L273" s="838"/>
      <c r="M273" s="838"/>
      <c r="N273" s="1113" t="s">
        <v>214</v>
      </c>
    </row>
    <row r="274" spans="1:15" s="961" customFormat="1" ht="45" x14ac:dyDescent="0.2">
      <c r="A274" s="958">
        <v>76</v>
      </c>
      <c r="B274" s="762" t="s">
        <v>496</v>
      </c>
      <c r="C274" s="784" t="s">
        <v>74</v>
      </c>
      <c r="D274" s="899"/>
      <c r="E274" s="1053" t="s">
        <v>473</v>
      </c>
      <c r="F274" s="959"/>
      <c r="G274" s="960"/>
      <c r="H274" s="897"/>
      <c r="I274" s="897"/>
      <c r="J274" s="898"/>
      <c r="K274" s="899"/>
      <c r="L274" s="741"/>
      <c r="M274" s="741"/>
      <c r="N274" s="712"/>
    </row>
    <row r="275" spans="1:15" s="838" customFormat="1" x14ac:dyDescent="0.2">
      <c r="A275" s="869"/>
      <c r="B275" s="753" t="s">
        <v>3</v>
      </c>
      <c r="C275" s="870"/>
      <c r="D275" s="746">
        <v>370000</v>
      </c>
      <c r="E275" s="1054"/>
      <c r="F275" s="871"/>
      <c r="G275" s="872"/>
      <c r="H275" s="844"/>
      <c r="I275" s="844"/>
      <c r="J275" s="845">
        <f>I275*100/D275</f>
        <v>0</v>
      </c>
      <c r="K275" s="765">
        <f>D275-I275</f>
        <v>370000</v>
      </c>
      <c r="L275" s="1102"/>
      <c r="M275" s="1102"/>
      <c r="N275" s="711"/>
      <c r="O275" s="1111"/>
    </row>
    <row r="276" spans="1:15" s="961" customFormat="1" ht="45" x14ac:dyDescent="0.2">
      <c r="A276" s="874"/>
      <c r="B276" s="704" t="s">
        <v>203</v>
      </c>
      <c r="C276" s="842"/>
      <c r="D276" s="756"/>
      <c r="E276" s="1044"/>
      <c r="F276" s="876"/>
      <c r="G276" s="877"/>
      <c r="H276" s="878"/>
      <c r="I276" s="878"/>
      <c r="J276" s="879"/>
      <c r="K276" s="880"/>
      <c r="L276" s="838"/>
      <c r="M276" s="838"/>
      <c r="N276" s="1106" t="s">
        <v>557</v>
      </c>
    </row>
    <row r="277" spans="1:15" s="961" customFormat="1" ht="34.5" x14ac:dyDescent="0.2">
      <c r="A277" s="975">
        <v>77</v>
      </c>
      <c r="B277" s="762" t="s">
        <v>207</v>
      </c>
      <c r="C277" s="784" t="s">
        <v>74</v>
      </c>
      <c r="D277" s="899"/>
      <c r="E277" s="1053" t="s">
        <v>448</v>
      </c>
      <c r="F277" s="959"/>
      <c r="G277" s="960"/>
      <c r="H277" s="897"/>
      <c r="I277" s="897"/>
      <c r="J277" s="898"/>
      <c r="K277" s="899"/>
      <c r="L277" s="741"/>
      <c r="M277" s="741"/>
      <c r="N277" s="711" t="s">
        <v>216</v>
      </c>
    </row>
    <row r="278" spans="1:15" s="838" customFormat="1" x14ac:dyDescent="0.2">
      <c r="A278" s="869"/>
      <c r="B278" s="753" t="s">
        <v>3</v>
      </c>
      <c r="C278" s="870"/>
      <c r="D278" s="746">
        <v>473200</v>
      </c>
      <c r="E278" s="1054"/>
      <c r="F278" s="871">
        <v>241418</v>
      </c>
      <c r="G278" s="871">
        <v>241478</v>
      </c>
      <c r="H278" s="844">
        <v>471000</v>
      </c>
      <c r="I278" s="844">
        <v>471000</v>
      </c>
      <c r="J278" s="845">
        <f>I278*100/H278</f>
        <v>100</v>
      </c>
      <c r="K278" s="765">
        <f>I278-H278</f>
        <v>0</v>
      </c>
      <c r="L278" s="1102"/>
      <c r="M278" s="1101">
        <f>D278-H278</f>
        <v>2200</v>
      </c>
      <c r="N278" s="711"/>
      <c r="O278" s="1111"/>
    </row>
    <row r="279" spans="1:15" s="961" customFormat="1" ht="74.25" customHeight="1" x14ac:dyDescent="0.2">
      <c r="A279" s="874"/>
      <c r="B279" s="704" t="s">
        <v>594</v>
      </c>
      <c r="C279" s="842"/>
      <c r="D279" s="756"/>
      <c r="E279" s="1044"/>
      <c r="F279" s="876"/>
      <c r="G279" s="877"/>
      <c r="H279" s="878"/>
      <c r="I279" s="878"/>
      <c r="J279" s="879"/>
      <c r="K279" s="880"/>
      <c r="L279" s="838"/>
      <c r="M279" s="838"/>
      <c r="N279" s="711"/>
    </row>
    <row r="280" spans="1:15" s="752" customFormat="1" ht="45" x14ac:dyDescent="0.2">
      <c r="A280" s="895">
        <v>78</v>
      </c>
      <c r="B280" s="828" t="s">
        <v>512</v>
      </c>
      <c r="C280" s="829" t="s">
        <v>74</v>
      </c>
      <c r="D280" s="772"/>
      <c r="E280" s="1040" t="s">
        <v>530</v>
      </c>
      <c r="F280" s="830"/>
      <c r="G280" s="769"/>
      <c r="H280" s="770"/>
      <c r="I280" s="770"/>
      <c r="J280" s="771"/>
      <c r="K280" s="772"/>
      <c r="L280" s="773"/>
      <c r="M280" s="773"/>
      <c r="N280" s="1108" t="s">
        <v>646</v>
      </c>
    </row>
    <row r="281" spans="1:15" s="752" customFormat="1" x14ac:dyDescent="0.2">
      <c r="A281" s="774"/>
      <c r="B281" s="856" t="s">
        <v>3</v>
      </c>
      <c r="C281" s="776"/>
      <c r="D281" s="777">
        <v>1000000</v>
      </c>
      <c r="E281" s="1034"/>
      <c r="F281" s="831"/>
      <c r="G281" s="779"/>
      <c r="H281" s="832"/>
      <c r="I281" s="832"/>
      <c r="J281" s="833">
        <f>I281*100/D281</f>
        <v>0</v>
      </c>
      <c r="K281" s="782">
        <f>D281-I281</f>
        <v>1000000</v>
      </c>
      <c r="L281" s="783"/>
      <c r="M281" s="783"/>
      <c r="N281" s="705"/>
    </row>
    <row r="282" spans="1:15" s="752" customFormat="1" ht="67.5" x14ac:dyDescent="0.2">
      <c r="A282" s="754"/>
      <c r="B282" s="849" t="s">
        <v>513</v>
      </c>
      <c r="C282" s="858"/>
      <c r="D282" s="850"/>
      <c r="E282" s="1046"/>
      <c r="F282" s="823"/>
      <c r="G282" s="837"/>
      <c r="H282" s="839"/>
      <c r="I282" s="839"/>
      <c r="J282" s="760"/>
      <c r="K282" s="761"/>
      <c r="L282" s="838"/>
      <c r="M282" s="838"/>
      <c r="N282" s="705"/>
    </row>
    <row r="283" spans="1:15" s="752" customFormat="1" ht="45" x14ac:dyDescent="0.2">
      <c r="A283" s="766">
        <v>79</v>
      </c>
      <c r="B283" s="767" t="s">
        <v>211</v>
      </c>
      <c r="C283" s="829" t="s">
        <v>164</v>
      </c>
      <c r="D283" s="768"/>
      <c r="E283" s="1055" t="s">
        <v>479</v>
      </c>
      <c r="F283" s="830"/>
      <c r="G283" s="769"/>
      <c r="H283" s="770"/>
      <c r="I283" s="770"/>
      <c r="J283" s="771"/>
      <c r="K283" s="772"/>
      <c r="L283" s="773"/>
      <c r="M283" s="773"/>
      <c r="N283" s="704"/>
    </row>
    <row r="284" spans="1:15" s="752" customFormat="1" x14ac:dyDescent="0.2">
      <c r="A284" s="774"/>
      <c r="B284" s="856" t="s">
        <v>3</v>
      </c>
      <c r="C284" s="776"/>
      <c r="D284" s="777">
        <v>3115400</v>
      </c>
      <c r="E284" s="1056"/>
      <c r="F284" s="831"/>
      <c r="G284" s="779"/>
      <c r="H284" s="832"/>
      <c r="I284" s="834"/>
      <c r="J284" s="835">
        <f>I284*100/D284</f>
        <v>0</v>
      </c>
      <c r="K284" s="836">
        <f>D284-I284</f>
        <v>3115400</v>
      </c>
      <c r="L284" s="783"/>
      <c r="M284" s="783"/>
      <c r="N284" s="705"/>
    </row>
    <row r="285" spans="1:15" s="752" customFormat="1" ht="67.5" x14ac:dyDescent="0.2">
      <c r="A285" s="821"/>
      <c r="B285" s="704" t="s">
        <v>334</v>
      </c>
      <c r="C285" s="903"/>
      <c r="D285" s="850"/>
      <c r="E285" s="1038"/>
      <c r="F285" s="823"/>
      <c r="G285" s="837"/>
      <c r="H285" s="839"/>
      <c r="I285" s="839"/>
      <c r="J285" s="760"/>
      <c r="K285" s="761"/>
      <c r="L285" s="838"/>
      <c r="M285" s="838"/>
      <c r="N285" s="1104" t="s">
        <v>647</v>
      </c>
    </row>
    <row r="286" spans="1:15" s="752" customFormat="1" ht="67.5" x14ac:dyDescent="0.2">
      <c r="A286" s="895">
        <v>80</v>
      </c>
      <c r="B286" s="767" t="s">
        <v>323</v>
      </c>
      <c r="C286" s="829" t="s">
        <v>164</v>
      </c>
      <c r="D286" s="768"/>
      <c r="E286" s="1055" t="s">
        <v>479</v>
      </c>
      <c r="F286" s="830"/>
      <c r="G286" s="769"/>
      <c r="H286" s="770"/>
      <c r="I286" s="770"/>
      <c r="J286" s="771"/>
      <c r="K286" s="772"/>
      <c r="L286" s="773"/>
      <c r="M286" s="773"/>
      <c r="N286" s="704"/>
    </row>
    <row r="287" spans="1:15" s="752" customFormat="1" x14ac:dyDescent="0.2">
      <c r="A287" s="774"/>
      <c r="B287" s="856" t="s">
        <v>3</v>
      </c>
      <c r="C287" s="776"/>
      <c r="D287" s="777">
        <v>4522800</v>
      </c>
      <c r="E287" s="1056"/>
      <c r="F287" s="831"/>
      <c r="G287" s="779"/>
      <c r="H287" s="832"/>
      <c r="I287" s="834"/>
      <c r="J287" s="835">
        <f>I287*100/D287</f>
        <v>0</v>
      </c>
      <c r="K287" s="836">
        <f>D287-I287</f>
        <v>4522800</v>
      </c>
      <c r="L287" s="783"/>
      <c r="M287" s="783"/>
      <c r="N287" s="705"/>
    </row>
    <row r="288" spans="1:15" s="969" customFormat="1" ht="67.5" x14ac:dyDescent="0.2">
      <c r="A288" s="922"/>
      <c r="B288" s="921" t="s">
        <v>212</v>
      </c>
      <c r="C288" s="962"/>
      <c r="D288" s="963"/>
      <c r="E288" s="1048"/>
      <c r="F288" s="924"/>
      <c r="G288" s="964"/>
      <c r="H288" s="965"/>
      <c r="I288" s="965"/>
      <c r="J288" s="966"/>
      <c r="K288" s="967"/>
      <c r="L288" s="968"/>
      <c r="M288" s="968"/>
      <c r="N288" s="1104" t="s">
        <v>562</v>
      </c>
    </row>
    <row r="289" spans="1:15" s="752" customFormat="1" ht="45" x14ac:dyDescent="0.2">
      <c r="A289" s="766">
        <v>81</v>
      </c>
      <c r="B289" s="828" t="s">
        <v>401</v>
      </c>
      <c r="C289" s="829" t="s">
        <v>164</v>
      </c>
      <c r="D289" s="772"/>
      <c r="E289" s="1040" t="s">
        <v>526</v>
      </c>
      <c r="F289" s="830"/>
      <c r="G289" s="769"/>
      <c r="H289" s="770"/>
      <c r="I289" s="770"/>
      <c r="J289" s="771"/>
      <c r="K289" s="772"/>
      <c r="L289" s="773"/>
      <c r="M289" s="773"/>
      <c r="N289" s="826"/>
    </row>
    <row r="290" spans="1:15" s="752" customFormat="1" x14ac:dyDescent="0.2">
      <c r="A290" s="774"/>
      <c r="B290" s="856" t="s">
        <v>3</v>
      </c>
      <c r="C290" s="776"/>
      <c r="D290" s="777">
        <v>1084100</v>
      </c>
      <c r="E290" s="1041"/>
      <c r="F290" s="831"/>
      <c r="G290" s="779"/>
      <c r="H290" s="832"/>
      <c r="I290" s="832"/>
      <c r="J290" s="833">
        <f>I290*100/D290</f>
        <v>0</v>
      </c>
      <c r="K290" s="782">
        <f>D290-I290</f>
        <v>1084100</v>
      </c>
      <c r="L290" s="783"/>
      <c r="M290" s="783"/>
      <c r="N290" s="705"/>
    </row>
    <row r="291" spans="1:15" s="752" customFormat="1" ht="90" x14ac:dyDescent="0.2">
      <c r="A291" s="754"/>
      <c r="B291" s="849" t="s">
        <v>398</v>
      </c>
      <c r="C291" s="858"/>
      <c r="D291" s="850"/>
      <c r="E291" s="1032"/>
      <c r="F291" s="823"/>
      <c r="G291" s="837"/>
      <c r="H291" s="839"/>
      <c r="I291" s="839"/>
      <c r="J291" s="760"/>
      <c r="K291" s="761"/>
      <c r="L291" s="838"/>
      <c r="M291" s="838"/>
      <c r="N291" s="1108" t="s">
        <v>648</v>
      </c>
    </row>
    <row r="292" spans="1:15" s="752" customFormat="1" ht="45" x14ac:dyDescent="0.2">
      <c r="A292" s="895">
        <v>82</v>
      </c>
      <c r="B292" s="767" t="s">
        <v>498</v>
      </c>
      <c r="C292" s="829" t="s">
        <v>77</v>
      </c>
      <c r="D292" s="768"/>
      <c r="E292" s="1055" t="s">
        <v>508</v>
      </c>
      <c r="F292" s="830"/>
      <c r="G292" s="769"/>
      <c r="H292" s="770"/>
      <c r="I292" s="770"/>
      <c r="J292" s="771"/>
      <c r="K292" s="772"/>
      <c r="L292" s="773"/>
      <c r="M292" s="773"/>
      <c r="N292" s="705"/>
    </row>
    <row r="293" spans="1:15" s="752" customFormat="1" x14ac:dyDescent="0.2">
      <c r="A293" s="774"/>
      <c r="B293" s="856" t="s">
        <v>3</v>
      </c>
      <c r="C293" s="776"/>
      <c r="D293" s="777">
        <v>13279000</v>
      </c>
      <c r="E293" s="1056"/>
      <c r="F293" s="831"/>
      <c r="G293" s="779"/>
      <c r="H293" s="832"/>
      <c r="I293" s="834"/>
      <c r="J293" s="835">
        <f>I293*100/D293</f>
        <v>0</v>
      </c>
      <c r="K293" s="836">
        <f>D293-I293</f>
        <v>13279000</v>
      </c>
      <c r="L293" s="783"/>
      <c r="M293" s="783"/>
      <c r="N293" s="705"/>
    </row>
    <row r="294" spans="1:15" s="969" customFormat="1" ht="67.5" x14ac:dyDescent="0.2">
      <c r="A294" s="922"/>
      <c r="B294" s="921" t="s">
        <v>499</v>
      </c>
      <c r="C294" s="962"/>
      <c r="D294" s="963"/>
      <c r="E294" s="1048"/>
      <c r="F294" s="924"/>
      <c r="G294" s="964"/>
      <c r="H294" s="965"/>
      <c r="I294" s="965"/>
      <c r="J294" s="966"/>
      <c r="K294" s="967"/>
      <c r="L294" s="968"/>
      <c r="M294" s="968"/>
      <c r="N294" s="1104" t="s">
        <v>649</v>
      </c>
    </row>
    <row r="295" spans="1:15" s="961" customFormat="1" ht="45" x14ac:dyDescent="0.2">
      <c r="A295" s="958">
        <v>83</v>
      </c>
      <c r="B295" s="762" t="s">
        <v>75</v>
      </c>
      <c r="C295" s="784" t="s">
        <v>76</v>
      </c>
      <c r="D295" s="899"/>
      <c r="E295" s="1053" t="s">
        <v>446</v>
      </c>
      <c r="F295" s="959"/>
      <c r="G295" s="960"/>
      <c r="H295" s="897"/>
      <c r="I295" s="897"/>
      <c r="J295" s="898"/>
      <c r="K295" s="899"/>
      <c r="L295" s="741"/>
      <c r="M295" s="741"/>
      <c r="N295" s="1115"/>
    </row>
    <row r="296" spans="1:15" s="976" customFormat="1" x14ac:dyDescent="0.2">
      <c r="A296" s="869"/>
      <c r="B296" s="753" t="s">
        <v>3</v>
      </c>
      <c r="C296" s="870"/>
      <c r="D296" s="746">
        <v>5972000</v>
      </c>
      <c r="E296" s="1054"/>
      <c r="F296" s="871"/>
      <c r="G296" s="872"/>
      <c r="H296" s="844"/>
      <c r="I296" s="844"/>
      <c r="J296" s="845">
        <f>I296*100/D296</f>
        <v>0</v>
      </c>
      <c r="K296" s="765">
        <f>D296-I296</f>
        <v>5972000</v>
      </c>
      <c r="L296" s="1102"/>
      <c r="M296" s="1102"/>
      <c r="N296" s="711"/>
    </row>
    <row r="297" spans="1:15" s="961" customFormat="1" ht="67.5" x14ac:dyDescent="0.2">
      <c r="A297" s="874"/>
      <c r="B297" s="704" t="s">
        <v>595</v>
      </c>
      <c r="C297" s="842"/>
      <c r="D297" s="756"/>
      <c r="E297" s="1044"/>
      <c r="F297" s="876"/>
      <c r="G297" s="877"/>
      <c r="H297" s="878"/>
      <c r="I297" s="878"/>
      <c r="J297" s="879"/>
      <c r="K297" s="880"/>
      <c r="L297" s="838"/>
      <c r="M297" s="838"/>
      <c r="N297" s="1106" t="s">
        <v>616</v>
      </c>
    </row>
    <row r="298" spans="1:15" s="752" customFormat="1" ht="45" x14ac:dyDescent="0.2">
      <c r="A298" s="766">
        <v>84</v>
      </c>
      <c r="B298" s="828" t="s">
        <v>396</v>
      </c>
      <c r="C298" s="829" t="s">
        <v>76</v>
      </c>
      <c r="D298" s="772"/>
      <c r="E298" s="1040" t="s">
        <v>527</v>
      </c>
      <c r="F298" s="830"/>
      <c r="G298" s="769"/>
      <c r="H298" s="770"/>
      <c r="I298" s="770"/>
      <c r="J298" s="771"/>
      <c r="K298" s="772"/>
      <c r="L298" s="773"/>
      <c r="M298" s="773"/>
      <c r="N298" s="826"/>
    </row>
    <row r="299" spans="1:15" s="752" customFormat="1" x14ac:dyDescent="0.2">
      <c r="A299" s="774"/>
      <c r="B299" s="856" t="s">
        <v>3</v>
      </c>
      <c r="C299" s="776"/>
      <c r="D299" s="777">
        <v>1065000</v>
      </c>
      <c r="E299" s="1041"/>
      <c r="F299" s="831"/>
      <c r="G299" s="779"/>
      <c r="H299" s="832"/>
      <c r="I299" s="832"/>
      <c r="J299" s="833">
        <f>I299*100/D299</f>
        <v>0</v>
      </c>
      <c r="K299" s="782">
        <f>D299-I299</f>
        <v>1065000</v>
      </c>
      <c r="L299" s="783"/>
      <c r="M299" s="783"/>
      <c r="N299" s="705"/>
    </row>
    <row r="300" spans="1:15" s="752" customFormat="1" ht="67.5" x14ac:dyDescent="0.2">
      <c r="A300" s="754"/>
      <c r="B300" s="849" t="s">
        <v>624</v>
      </c>
      <c r="C300" s="858"/>
      <c r="D300" s="850"/>
      <c r="E300" s="1032"/>
      <c r="F300" s="823"/>
      <c r="G300" s="837"/>
      <c r="H300" s="839"/>
      <c r="I300" s="839"/>
      <c r="J300" s="760"/>
      <c r="K300" s="761"/>
      <c r="L300" s="838"/>
      <c r="M300" s="838"/>
      <c r="N300" s="1108" t="s">
        <v>656</v>
      </c>
    </row>
    <row r="301" spans="1:15" s="961" customFormat="1" ht="45" x14ac:dyDescent="0.2">
      <c r="A301" s="958">
        <v>85</v>
      </c>
      <c r="B301" s="762" t="s">
        <v>205</v>
      </c>
      <c r="C301" s="784" t="s">
        <v>80</v>
      </c>
      <c r="D301" s="899"/>
      <c r="E301" s="1053" t="s">
        <v>450</v>
      </c>
      <c r="F301" s="959"/>
      <c r="G301" s="960"/>
      <c r="H301" s="897"/>
      <c r="I301" s="897"/>
      <c r="J301" s="898"/>
      <c r="K301" s="899"/>
      <c r="L301" s="741"/>
      <c r="M301" s="741"/>
      <c r="N301" s="712" t="s">
        <v>216</v>
      </c>
    </row>
    <row r="302" spans="1:15" s="838" customFormat="1" x14ac:dyDescent="0.2">
      <c r="A302" s="869"/>
      <c r="B302" s="753" t="s">
        <v>3</v>
      </c>
      <c r="C302" s="870"/>
      <c r="D302" s="746">
        <v>1695400</v>
      </c>
      <c r="E302" s="1043"/>
      <c r="F302" s="871">
        <v>241416</v>
      </c>
      <c r="G302" s="871">
        <v>241446</v>
      </c>
      <c r="H302" s="844">
        <v>1200000</v>
      </c>
      <c r="I302" s="844">
        <v>1200000</v>
      </c>
      <c r="J302" s="845">
        <f>I302*100/H302</f>
        <v>100</v>
      </c>
      <c r="K302" s="765">
        <f>H302-I302</f>
        <v>0</v>
      </c>
      <c r="L302" s="1102"/>
      <c r="M302" s="1101">
        <f>D302-I302</f>
        <v>495400</v>
      </c>
      <c r="N302" s="711"/>
      <c r="O302" s="1111"/>
    </row>
    <row r="303" spans="1:15" s="961" customFormat="1" ht="67.5" x14ac:dyDescent="0.2">
      <c r="A303" s="874"/>
      <c r="B303" s="704" t="s">
        <v>596</v>
      </c>
      <c r="C303" s="842"/>
      <c r="D303" s="838"/>
      <c r="E303" s="1058"/>
      <c r="F303" s="838"/>
      <c r="G303" s="838"/>
      <c r="H303" s="838"/>
      <c r="I303" s="838"/>
      <c r="J303" s="838"/>
      <c r="K303" s="838"/>
      <c r="L303" s="838"/>
      <c r="M303" s="838"/>
      <c r="N303" s="712"/>
    </row>
    <row r="304" spans="1:15" s="961" customFormat="1" ht="45" x14ac:dyDescent="0.2">
      <c r="A304" s="958">
        <v>86</v>
      </c>
      <c r="B304" s="762" t="s">
        <v>406</v>
      </c>
      <c r="C304" s="784" t="s">
        <v>80</v>
      </c>
      <c r="D304" s="899"/>
      <c r="E304" s="1053" t="s">
        <v>450</v>
      </c>
      <c r="F304" s="959"/>
      <c r="G304" s="960"/>
      <c r="H304" s="897"/>
      <c r="I304" s="897"/>
      <c r="J304" s="898"/>
      <c r="K304" s="899"/>
      <c r="L304" s="741"/>
      <c r="M304" s="741"/>
      <c r="N304" s="712" t="s">
        <v>216</v>
      </c>
    </row>
    <row r="305" spans="1:15" s="838" customFormat="1" x14ac:dyDescent="0.2">
      <c r="A305" s="869"/>
      <c r="B305" s="753" t="s">
        <v>3</v>
      </c>
      <c r="C305" s="870"/>
      <c r="D305" s="746">
        <v>1372000</v>
      </c>
      <c r="E305" s="1059"/>
      <c r="F305" s="972">
        <v>241416</v>
      </c>
      <c r="G305" s="972">
        <v>241461</v>
      </c>
      <c r="H305" s="973">
        <v>1029000</v>
      </c>
      <c r="I305" s="973">
        <v>1029000</v>
      </c>
      <c r="J305" s="974">
        <f>I305*100/H305</f>
        <v>100</v>
      </c>
      <c r="K305" s="765">
        <f>H305-I305</f>
        <v>0</v>
      </c>
      <c r="L305" s="1102"/>
      <c r="M305" s="1101">
        <f>D305-H305</f>
        <v>343000</v>
      </c>
      <c r="N305" s="711"/>
      <c r="O305" s="1111"/>
    </row>
    <row r="306" spans="1:15" s="961" customFormat="1" ht="67.5" x14ac:dyDescent="0.2">
      <c r="A306" s="874"/>
      <c r="B306" s="704" t="s">
        <v>597</v>
      </c>
      <c r="C306" s="842"/>
      <c r="D306" s="838"/>
      <c r="E306" s="1058"/>
      <c r="F306" s="838"/>
      <c r="G306" s="838"/>
      <c r="H306" s="838"/>
      <c r="I306" s="838"/>
      <c r="J306" s="838"/>
      <c r="K306" s="838"/>
      <c r="L306" s="838"/>
      <c r="M306" s="838"/>
      <c r="N306" s="712"/>
    </row>
    <row r="307" spans="1:15" s="752" customFormat="1" ht="67.5" x14ac:dyDescent="0.2">
      <c r="A307" s="766">
        <v>87</v>
      </c>
      <c r="B307" s="828" t="s">
        <v>400</v>
      </c>
      <c r="C307" s="829" t="s">
        <v>78</v>
      </c>
      <c r="D307" s="772"/>
      <c r="E307" s="1040" t="s">
        <v>529</v>
      </c>
      <c r="F307" s="830"/>
      <c r="G307" s="769"/>
      <c r="H307" s="770"/>
      <c r="I307" s="770"/>
      <c r="J307" s="771"/>
      <c r="K307" s="772"/>
      <c r="L307" s="773"/>
      <c r="M307" s="773"/>
      <c r="N307" s="709" t="s">
        <v>539</v>
      </c>
    </row>
    <row r="308" spans="1:15" s="752" customFormat="1" x14ac:dyDescent="0.2">
      <c r="A308" s="774"/>
      <c r="B308" s="856" t="s">
        <v>3</v>
      </c>
      <c r="C308" s="776"/>
      <c r="D308" s="777">
        <v>498000</v>
      </c>
      <c r="E308" s="1041"/>
      <c r="F308" s="831">
        <v>22360</v>
      </c>
      <c r="G308" s="831">
        <v>22420</v>
      </c>
      <c r="H308" s="832">
        <v>498000</v>
      </c>
      <c r="I308" s="832"/>
      <c r="J308" s="833">
        <f>I308*100/D308</f>
        <v>0</v>
      </c>
      <c r="K308" s="782">
        <f>D308-I308</f>
        <v>498000</v>
      </c>
      <c r="L308" s="783"/>
      <c r="M308" s="783"/>
      <c r="N308" s="705"/>
    </row>
    <row r="309" spans="1:15" s="752" customFormat="1" ht="90" x14ac:dyDescent="0.2">
      <c r="A309" s="754"/>
      <c r="B309" s="849" t="s">
        <v>402</v>
      </c>
      <c r="C309" s="858"/>
      <c r="D309" s="850"/>
      <c r="E309" s="1032"/>
      <c r="F309" s="823"/>
      <c r="G309" s="837"/>
      <c r="H309" s="839"/>
      <c r="I309" s="839"/>
      <c r="J309" s="760"/>
      <c r="K309" s="761"/>
      <c r="L309" s="838"/>
      <c r="M309" s="838"/>
      <c r="N309" s="705"/>
    </row>
    <row r="310" spans="1:15" s="752" customFormat="1" ht="67.5" x14ac:dyDescent="0.2">
      <c r="A310" s="766">
        <v>88</v>
      </c>
      <c r="B310" s="828" t="s">
        <v>516</v>
      </c>
      <c r="C310" s="829" t="s">
        <v>78</v>
      </c>
      <c r="D310" s="772"/>
      <c r="E310" s="1040" t="s">
        <v>529</v>
      </c>
      <c r="F310" s="830"/>
      <c r="G310" s="769"/>
      <c r="H310" s="770"/>
      <c r="I310" s="770"/>
      <c r="J310" s="771"/>
      <c r="K310" s="772"/>
      <c r="L310" s="773"/>
      <c r="M310" s="773"/>
      <c r="N310" s="709" t="s">
        <v>540</v>
      </c>
    </row>
    <row r="311" spans="1:15" s="752" customFormat="1" x14ac:dyDescent="0.2">
      <c r="A311" s="774"/>
      <c r="B311" s="856" t="s">
        <v>3</v>
      </c>
      <c r="C311" s="776"/>
      <c r="D311" s="777">
        <v>217000</v>
      </c>
      <c r="E311" s="1041"/>
      <c r="F311" s="831">
        <v>22360</v>
      </c>
      <c r="G311" s="831">
        <v>22420</v>
      </c>
      <c r="H311" s="832"/>
      <c r="I311" s="832"/>
      <c r="J311" s="833">
        <f>I311*100/D311</f>
        <v>0</v>
      </c>
      <c r="K311" s="782">
        <f>D311-I311</f>
        <v>217000</v>
      </c>
      <c r="L311" s="783"/>
      <c r="M311" s="783"/>
      <c r="N311" s="705"/>
    </row>
    <row r="312" spans="1:15" s="752" customFormat="1" ht="90" x14ac:dyDescent="0.2">
      <c r="A312" s="754"/>
      <c r="B312" s="849" t="s">
        <v>403</v>
      </c>
      <c r="C312" s="858"/>
      <c r="D312" s="850"/>
      <c r="E312" s="1032"/>
      <c r="F312" s="823"/>
      <c r="G312" s="837"/>
      <c r="H312" s="839"/>
      <c r="I312" s="839"/>
      <c r="J312" s="760"/>
      <c r="K312" s="761"/>
      <c r="L312" s="838"/>
      <c r="M312" s="838"/>
      <c r="N312" s="705"/>
    </row>
    <row r="313" spans="1:15" s="752" customFormat="1" ht="45" x14ac:dyDescent="0.2">
      <c r="A313" s="895">
        <v>89</v>
      </c>
      <c r="B313" s="828" t="s">
        <v>623</v>
      </c>
      <c r="C313" s="829" t="s">
        <v>399</v>
      </c>
      <c r="D313" s="772"/>
      <c r="E313" s="1040" t="s">
        <v>531</v>
      </c>
      <c r="F313" s="830"/>
      <c r="G313" s="769"/>
      <c r="H313" s="770"/>
      <c r="I313" s="770"/>
      <c r="J313" s="771"/>
      <c r="K313" s="772"/>
      <c r="L313" s="773"/>
      <c r="M313" s="773"/>
      <c r="N313" s="1108" t="s">
        <v>650</v>
      </c>
    </row>
    <row r="314" spans="1:15" s="752" customFormat="1" x14ac:dyDescent="0.2">
      <c r="A314" s="774"/>
      <c r="B314" s="856" t="s">
        <v>3</v>
      </c>
      <c r="C314" s="776"/>
      <c r="D314" s="777">
        <v>2000000</v>
      </c>
      <c r="E314" s="1034"/>
      <c r="F314" s="831"/>
      <c r="G314" s="779"/>
      <c r="H314" s="832"/>
      <c r="I314" s="832"/>
      <c r="J314" s="833">
        <f>I314*100/D314</f>
        <v>0</v>
      </c>
      <c r="K314" s="782">
        <f>D314-I314</f>
        <v>2000000</v>
      </c>
      <c r="L314" s="783"/>
      <c r="M314" s="783"/>
      <c r="N314" s="705"/>
    </row>
    <row r="315" spans="1:15" s="752" customFormat="1" ht="45" x14ac:dyDescent="0.2">
      <c r="A315" s="754"/>
      <c r="B315" s="849" t="s">
        <v>515</v>
      </c>
      <c r="C315" s="858"/>
      <c r="D315" s="850"/>
      <c r="E315" s="1046"/>
      <c r="F315" s="823"/>
      <c r="G315" s="837"/>
      <c r="H315" s="839"/>
      <c r="I315" s="839"/>
      <c r="J315" s="760"/>
      <c r="K315" s="761"/>
      <c r="L315" s="838"/>
      <c r="M315" s="838"/>
      <c r="N315" s="705"/>
    </row>
    <row r="316" spans="1:15" s="752" customFormat="1" ht="45" x14ac:dyDescent="0.2">
      <c r="A316" s="766">
        <v>90</v>
      </c>
      <c r="B316" s="828" t="s">
        <v>626</v>
      </c>
      <c r="C316" s="829" t="s">
        <v>399</v>
      </c>
      <c r="D316" s="772"/>
      <c r="E316" s="1040" t="s">
        <v>528</v>
      </c>
      <c r="F316" s="830"/>
      <c r="G316" s="769"/>
      <c r="H316" s="770"/>
      <c r="I316" s="770"/>
      <c r="J316" s="771"/>
      <c r="K316" s="772"/>
      <c r="L316" s="773"/>
      <c r="M316" s="773"/>
      <c r="N316" s="1108" t="s">
        <v>650</v>
      </c>
    </row>
    <row r="317" spans="1:15" s="752" customFormat="1" x14ac:dyDescent="0.2">
      <c r="A317" s="774"/>
      <c r="B317" s="856" t="s">
        <v>3</v>
      </c>
      <c r="C317" s="776"/>
      <c r="D317" s="777">
        <v>1500000</v>
      </c>
      <c r="E317" s="1041"/>
      <c r="F317" s="831"/>
      <c r="G317" s="779"/>
      <c r="H317" s="832"/>
      <c r="I317" s="832"/>
      <c r="J317" s="833">
        <f>I317*100/D317</f>
        <v>0</v>
      </c>
      <c r="K317" s="782">
        <f>D317-I317</f>
        <v>1500000</v>
      </c>
      <c r="L317" s="783"/>
      <c r="M317" s="783"/>
      <c r="N317" s="705"/>
    </row>
    <row r="318" spans="1:15" s="752" customFormat="1" ht="67.5" x14ac:dyDescent="0.2">
      <c r="A318" s="754"/>
      <c r="B318" s="849" t="s">
        <v>428</v>
      </c>
      <c r="C318" s="858"/>
      <c r="D318" s="850"/>
      <c r="E318" s="1032"/>
      <c r="F318" s="823"/>
      <c r="G318" s="837"/>
      <c r="H318" s="839"/>
      <c r="I318" s="839"/>
      <c r="J318" s="760"/>
      <c r="K318" s="761"/>
      <c r="L318" s="838"/>
      <c r="M318" s="838"/>
      <c r="N318" s="705"/>
    </row>
    <row r="319" spans="1:15" s="978" customFormat="1" x14ac:dyDescent="0.2">
      <c r="A319" s="734"/>
      <c r="B319" s="977" t="s">
        <v>150</v>
      </c>
      <c r="C319" s="790"/>
      <c r="D319" s="899">
        <v>9000000</v>
      </c>
      <c r="E319" s="1031"/>
      <c r="F319" s="747"/>
      <c r="G319" s="748"/>
      <c r="H319" s="749"/>
      <c r="I319" s="749">
        <v>3153154.1</v>
      </c>
      <c r="J319" s="827">
        <f>I319/D319*100</f>
        <v>35.035045555555556</v>
      </c>
      <c r="K319" s="751">
        <f>D319-I319</f>
        <v>5846845.9000000004</v>
      </c>
      <c r="L319" s="1102"/>
      <c r="M319" s="1102"/>
      <c r="N319" s="705"/>
    </row>
    <row r="320" spans="1:15" s="729" customFormat="1" ht="30" customHeight="1" x14ac:dyDescent="0.2">
      <c r="A320" s="1419" t="s">
        <v>563</v>
      </c>
      <c r="B320" s="1419"/>
      <c r="C320" s="1419"/>
      <c r="D320" s="979">
        <f>D5+D10+D12+D14+D16+D18+D19+D26+D28+D30+D32+D34+D36+D38+D40+D51+D53+D55+D58+D60+D62+D65+D67+D68+D72+D77+D79+D81+D87+D89+D91+D92+D95+D100+D102+D104+D107+D109+D111+D113+D115+D117+D120+D121+D137+D154+D157+D160+D164+D167+D170+D173+D176+D177+D187+D191+D196+D210+D213+D218+D221+D223+D230+D231+D238+D241+D244+D247+D250+D253+D256+D259+D262+D265+D268+D270+D275+D278+D281+D284+D287+D290+D293+D296+D299+D302+D305+D308+D311+D314+D317+D319</f>
        <v>441170250</v>
      </c>
      <c r="E320" s="1060"/>
      <c r="F320" s="980"/>
      <c r="G320" s="980"/>
      <c r="H320" s="980"/>
      <c r="I320" s="981">
        <f>SUM(I5:I319)</f>
        <v>41368719.060000002</v>
      </c>
      <c r="J320" s="982">
        <f>I320*100/D320</f>
        <v>9.3770418698903661</v>
      </c>
      <c r="K320" s="981">
        <f>D320-I320</f>
        <v>399801530.94</v>
      </c>
      <c r="L320" s="983">
        <f>SUM(L5:L318)</f>
        <v>689936</v>
      </c>
      <c r="M320" s="983">
        <f>SUM(M5:M318)</f>
        <v>9697032.4299999997</v>
      </c>
      <c r="N320" s="717"/>
    </row>
    <row r="321" spans="1:14" s="986" customFormat="1" ht="30" hidden="1" customHeight="1" x14ac:dyDescent="0.35">
      <c r="A321" s="984" t="s">
        <v>437</v>
      </c>
      <c r="B321" s="984"/>
      <c r="C321" s="1015"/>
      <c r="D321" s="985"/>
      <c r="E321" s="1420" t="s">
        <v>598</v>
      </c>
      <c r="F321" s="1420"/>
      <c r="G321" s="1420"/>
      <c r="H321" s="1420"/>
      <c r="I321" s="1420"/>
      <c r="J321" s="1420"/>
      <c r="K321" s="1420"/>
      <c r="L321" s="1421">
        <v>64422700</v>
      </c>
      <c r="M321" s="1422"/>
      <c r="N321" s="718"/>
    </row>
    <row r="322" spans="1:14" s="742" customFormat="1" x14ac:dyDescent="0.2">
      <c r="A322" s="721"/>
      <c r="C322" s="1016"/>
      <c r="E322" s="1420" t="s">
        <v>303</v>
      </c>
      <c r="F322" s="1420"/>
      <c r="G322" s="1420"/>
      <c r="H322" s="1420"/>
      <c r="I322" s="1420"/>
      <c r="J322" s="1420"/>
      <c r="K322" s="1420"/>
      <c r="L322" s="1423">
        <f>L320+M320</f>
        <v>10386968.43</v>
      </c>
      <c r="M322" s="1424"/>
      <c r="N322" s="703"/>
    </row>
    <row r="323" spans="1:14" s="742" customFormat="1" x14ac:dyDescent="0.2">
      <c r="A323" s="721"/>
      <c r="C323" s="1016"/>
      <c r="E323" s="1420" t="s">
        <v>344</v>
      </c>
      <c r="F323" s="1420"/>
      <c r="G323" s="1420"/>
      <c r="H323" s="1420"/>
      <c r="I323" s="1420"/>
      <c r="J323" s="1420"/>
      <c r="K323" s="1420"/>
      <c r="L323" s="1432">
        <v>10063850</v>
      </c>
      <c r="M323" s="1433"/>
      <c r="N323" s="719"/>
    </row>
    <row r="324" spans="1:14" s="742" customFormat="1" x14ac:dyDescent="0.2">
      <c r="A324" s="721"/>
      <c r="C324" s="1016"/>
      <c r="E324" s="1437" t="s">
        <v>302</v>
      </c>
      <c r="F324" s="1437"/>
      <c r="G324" s="1437"/>
      <c r="H324" s="1437"/>
      <c r="I324" s="1437"/>
      <c r="J324" s="1437"/>
      <c r="K324" s="1437"/>
      <c r="L324" s="1438">
        <f>L321+L322+L323</f>
        <v>84873518.430000007</v>
      </c>
      <c r="M324" s="1439"/>
      <c r="N324" s="703"/>
    </row>
    <row r="325" spans="1:14" x14ac:dyDescent="0.2">
      <c r="E325" s="1431" t="s">
        <v>260</v>
      </c>
      <c r="F325" s="1431"/>
      <c r="G325" s="1431"/>
      <c r="H325" s="1431"/>
      <c r="I325" s="1431"/>
      <c r="J325" s="1431"/>
      <c r="K325" s="1431"/>
      <c r="L325" s="1440">
        <v>11770400</v>
      </c>
      <c r="M325" s="1441"/>
    </row>
    <row r="326" spans="1:14" x14ac:dyDescent="0.2">
      <c r="E326" s="1431" t="s">
        <v>364</v>
      </c>
      <c r="F326" s="1431"/>
      <c r="G326" s="1431"/>
      <c r="H326" s="1431"/>
      <c r="I326" s="1431"/>
      <c r="J326" s="1431"/>
      <c r="K326" s="1431"/>
      <c r="L326" s="1432">
        <v>39585600</v>
      </c>
      <c r="M326" s="1433"/>
    </row>
    <row r="327" spans="1:14" x14ac:dyDescent="0.2">
      <c r="B327" s="728"/>
      <c r="C327" s="1017"/>
      <c r="D327" s="728"/>
      <c r="E327" s="1425" t="s">
        <v>262</v>
      </c>
      <c r="F327" s="1425"/>
      <c r="G327" s="1425"/>
      <c r="H327" s="1425"/>
      <c r="I327" s="1425"/>
      <c r="J327" s="1425"/>
      <c r="K327" s="1425"/>
      <c r="L327" s="1434">
        <f>L324-L325-L326</f>
        <v>33517518.430000007</v>
      </c>
      <c r="M327" s="1435"/>
    </row>
    <row r="328" spans="1:14" s="990" customFormat="1" x14ac:dyDescent="0.2">
      <c r="A328" s="987"/>
      <c r="B328" s="988">
        <v>450510200</v>
      </c>
      <c r="C328" s="1018" t="s">
        <v>307</v>
      </c>
      <c r="D328" s="989"/>
      <c r="E328" s="1431" t="s">
        <v>365</v>
      </c>
      <c r="F328" s="1431"/>
      <c r="G328" s="1431"/>
      <c r="H328" s="1431"/>
      <c r="I328" s="1431"/>
      <c r="J328" s="1431"/>
      <c r="K328" s="1431"/>
      <c r="L328" s="1436">
        <v>18038900</v>
      </c>
      <c r="M328" s="1436"/>
      <c r="N328" s="720"/>
    </row>
    <row r="329" spans="1:14" s="990" customFormat="1" x14ac:dyDescent="0.2">
      <c r="A329" s="987"/>
      <c r="B329" s="988"/>
      <c r="C329" s="1018"/>
      <c r="D329" s="989"/>
      <c r="E329" s="1425" t="s">
        <v>366</v>
      </c>
      <c r="F329" s="1425"/>
      <c r="G329" s="1425"/>
      <c r="H329" s="1425"/>
      <c r="I329" s="1425"/>
      <c r="J329" s="1425"/>
      <c r="K329" s="1425"/>
      <c r="L329" s="1426">
        <f>L327-L328</f>
        <v>15478618.430000007</v>
      </c>
      <c r="M329" s="1427"/>
      <c r="N329" s="720"/>
    </row>
    <row r="330" spans="1:14" s="990" customFormat="1" x14ac:dyDescent="0.2">
      <c r="A330" s="987"/>
      <c r="B330" s="991">
        <v>259768300</v>
      </c>
      <c r="C330" s="1019" t="s">
        <v>304</v>
      </c>
      <c r="D330" s="992" t="s">
        <v>343</v>
      </c>
      <c r="E330" s="1061"/>
      <c r="F330" s="993"/>
      <c r="H330" s="994"/>
      <c r="I330" s="994"/>
      <c r="J330" s="995"/>
      <c r="K330" s="996"/>
      <c r="L330" s="989"/>
      <c r="M330" s="989"/>
      <c r="N330" s="720"/>
    </row>
    <row r="331" spans="1:14" s="990" customFormat="1" x14ac:dyDescent="0.2">
      <c r="A331" s="987"/>
      <c r="B331" s="991">
        <v>190741900</v>
      </c>
      <c r="C331" s="1019" t="s">
        <v>305</v>
      </c>
      <c r="D331" s="997">
        <f>D320</f>
        <v>441170250</v>
      </c>
      <c r="E331" s="1062"/>
      <c r="F331" s="993"/>
      <c r="G331" s="998"/>
      <c r="H331" s="994"/>
      <c r="I331" s="994"/>
      <c r="J331" s="995"/>
      <c r="K331" s="996"/>
      <c r="L331" s="989"/>
      <c r="M331" s="989"/>
      <c r="N331" s="720"/>
    </row>
    <row r="332" spans="1:14" s="990" customFormat="1" ht="45" x14ac:dyDescent="0.2">
      <c r="A332" s="987"/>
      <c r="B332" s="999"/>
      <c r="C332" s="1020" t="s">
        <v>319</v>
      </c>
      <c r="D332" s="1000">
        <v>56794950</v>
      </c>
      <c r="E332" s="1062"/>
      <c r="G332" s="998"/>
      <c r="H332" s="994"/>
      <c r="I332" s="994"/>
      <c r="J332" s="995"/>
      <c r="K332" s="996"/>
      <c r="L332" s="989"/>
      <c r="M332" s="989"/>
      <c r="N332" s="720"/>
    </row>
    <row r="333" spans="1:14" s="990" customFormat="1" x14ac:dyDescent="0.2">
      <c r="A333" s="987"/>
      <c r="B333" s="999"/>
      <c r="C333" s="1021" t="s">
        <v>306</v>
      </c>
      <c r="D333" s="1000">
        <f>D331+B331+D332</f>
        <v>688707100</v>
      </c>
      <c r="E333" s="1062"/>
      <c r="G333" s="998"/>
      <c r="H333" s="994"/>
      <c r="I333" s="994"/>
      <c r="J333" s="995"/>
      <c r="K333" s="996"/>
      <c r="L333" s="989"/>
      <c r="M333" s="989"/>
      <c r="N333" s="720"/>
    </row>
    <row r="334" spans="1:14" s="990" customFormat="1" x14ac:dyDescent="0.2">
      <c r="A334" s="987"/>
      <c r="B334" s="999"/>
      <c r="C334" s="1022" t="s">
        <v>335</v>
      </c>
      <c r="D334" s="1000">
        <f>B328-D333</f>
        <v>-238196900</v>
      </c>
      <c r="E334" s="1062"/>
      <c r="F334" s="993"/>
      <c r="G334" s="998"/>
      <c r="H334" s="994"/>
      <c r="I334" s="994"/>
      <c r="J334" s="995"/>
      <c r="K334" s="996"/>
      <c r="L334" s="989"/>
      <c r="M334" s="989"/>
      <c r="N334" s="720"/>
    </row>
    <row r="335" spans="1:14" s="990" customFormat="1" x14ac:dyDescent="0.2">
      <c r="A335" s="987"/>
      <c r="B335" s="1001" t="s">
        <v>258</v>
      </c>
      <c r="C335" s="1023" t="s">
        <v>354</v>
      </c>
      <c r="D335" s="1002">
        <f>ผวจ.!D160</f>
        <v>14700000</v>
      </c>
      <c r="E335" s="1062"/>
      <c r="F335" s="993"/>
      <c r="G335" s="998"/>
      <c r="H335" s="994"/>
      <c r="I335" s="994"/>
      <c r="J335" s="995"/>
      <c r="K335" s="996"/>
      <c r="L335" s="989"/>
      <c r="M335" s="989"/>
      <c r="N335" s="720"/>
    </row>
    <row r="336" spans="1:14" s="990" customFormat="1" x14ac:dyDescent="0.2">
      <c r="A336" s="987"/>
      <c r="B336" s="1001" t="s">
        <v>352</v>
      </c>
      <c r="C336" s="1023" t="s">
        <v>444</v>
      </c>
      <c r="D336" s="1002">
        <v>31665250</v>
      </c>
      <c r="E336" s="1062"/>
      <c r="F336" s="993"/>
      <c r="G336" s="998"/>
      <c r="H336" s="994"/>
      <c r="I336" s="994"/>
      <c r="J336" s="995"/>
      <c r="K336" s="996"/>
      <c r="L336" s="989"/>
      <c r="M336" s="989"/>
      <c r="N336" s="720"/>
    </row>
    <row r="337" spans="1:14" s="990" customFormat="1" x14ac:dyDescent="0.2">
      <c r="A337" s="987"/>
      <c r="B337" s="1003" t="s">
        <v>351</v>
      </c>
      <c r="C337" s="1023" t="s">
        <v>441</v>
      </c>
      <c r="D337" s="1002">
        <f>D12+D36+D28+D247+D111+D113+D115+D32+D164+D176+D167+D170+D299+D290+D317+D308+D311+D117</f>
        <v>37267600</v>
      </c>
      <c r="E337" s="1428"/>
      <c r="F337" s="1428"/>
      <c r="G337" s="1428"/>
      <c r="H337" s="994"/>
      <c r="I337" s="994"/>
      <c r="J337" s="995"/>
      <c r="K337" s="996"/>
      <c r="L337" s="989"/>
      <c r="M337" s="989"/>
      <c r="N337" s="720"/>
    </row>
    <row r="338" spans="1:14" x14ac:dyDescent="0.35">
      <c r="B338" s="1004" t="s">
        <v>355</v>
      </c>
      <c r="C338" s="1024" t="s">
        <v>438</v>
      </c>
      <c r="D338" s="1005">
        <f>172921900+3120000</f>
        <v>176041900</v>
      </c>
      <c r="E338" s="1063"/>
    </row>
    <row r="339" spans="1:14" x14ac:dyDescent="0.2">
      <c r="B339" s="1004" t="s">
        <v>356</v>
      </c>
      <c r="C339" s="1024" t="s">
        <v>439</v>
      </c>
      <c r="D339" s="1006" t="e">
        <f>D7+D10+D14+D40+D55+D16+D18+D58+D222+D230+D218+D60+D26+D65+D67+D72+D77+D238+D241+D244+D250+D253+D256+D259+D262+D265+D268+D284+D287+#REF!+D247+D104+D79+D82+D107+D109+D87+D102+D51+#REF!+D89+D223+D95+D91+D92+D100+D30+D296+D231+D302+D305+D275+D278+D319</f>
        <v>#REF!</v>
      </c>
    </row>
    <row r="340" spans="1:14" x14ac:dyDescent="0.2">
      <c r="B340" s="1007" t="s">
        <v>350</v>
      </c>
      <c r="C340" s="1025" t="s">
        <v>440</v>
      </c>
      <c r="D340" s="1008" t="e">
        <f>D338+D339</f>
        <v>#REF!</v>
      </c>
    </row>
    <row r="341" spans="1:14" x14ac:dyDescent="0.2">
      <c r="B341" s="1009" t="s">
        <v>442</v>
      </c>
      <c r="C341" s="1026" t="s">
        <v>443</v>
      </c>
      <c r="D341" s="1010">
        <f>D335+D337+D336</f>
        <v>83632850</v>
      </c>
    </row>
    <row r="342" spans="1:14" x14ac:dyDescent="0.2">
      <c r="B342" s="1009"/>
      <c r="C342" s="1027"/>
      <c r="D342" s="1010" t="e">
        <f>SUM(D340:D341)</f>
        <v>#REF!</v>
      </c>
    </row>
    <row r="343" spans="1:14" x14ac:dyDescent="0.2">
      <c r="B343" s="1011"/>
      <c r="C343" s="1028"/>
      <c r="D343" s="1012" t="e">
        <f>B328-D342</f>
        <v>#REF!</v>
      </c>
    </row>
  </sheetData>
  <mergeCells count="32">
    <mergeCell ref="E329:K329"/>
    <mergeCell ref="L329:M329"/>
    <mergeCell ref="E337:G337"/>
    <mergeCell ref="D3:D4"/>
    <mergeCell ref="E326:K326"/>
    <mergeCell ref="L326:M326"/>
    <mergeCell ref="E327:K327"/>
    <mergeCell ref="L327:M327"/>
    <mergeCell ref="E328:K328"/>
    <mergeCell ref="L328:M328"/>
    <mergeCell ref="E323:K323"/>
    <mergeCell ref="L323:M323"/>
    <mergeCell ref="E324:K324"/>
    <mergeCell ref="L324:M324"/>
    <mergeCell ref="E325:K325"/>
    <mergeCell ref="L325:M325"/>
    <mergeCell ref="A320:C320"/>
    <mergeCell ref="E321:K321"/>
    <mergeCell ref="L321:M321"/>
    <mergeCell ref="E322:K322"/>
    <mergeCell ref="L322:M322"/>
    <mergeCell ref="A2:N2"/>
    <mergeCell ref="A3:A4"/>
    <mergeCell ref="B3:B4"/>
    <mergeCell ref="C3:C4"/>
    <mergeCell ref="E3:E4"/>
    <mergeCell ref="F3:G3"/>
    <mergeCell ref="H3:H4"/>
    <mergeCell ref="I3:K3"/>
    <mergeCell ref="L3:L4"/>
    <mergeCell ref="M3:M4"/>
    <mergeCell ref="N3:N4"/>
  </mergeCells>
  <printOptions horizontalCentered="1"/>
  <pageMargins left="0.11811023622047245" right="0.11811023622047245" top="0.11811023622047245" bottom="0.11811023622047245" header="0.11811023622047245" footer="0.11811023622047245"/>
  <pageSetup paperSize="9" scale="59" fitToHeight="0" orientation="landscape" r:id="rId1"/>
  <headerFooter>
    <oddFooter>หน้าที่ &amp;P</oddFooter>
  </headerFooter>
  <rowBreaks count="17" manualBreakCount="17">
    <brk id="16" max="13" man="1"/>
    <brk id="36" max="13" man="1"/>
    <brk id="63" max="13" man="1"/>
    <brk id="85" max="13" man="1"/>
    <brk id="102" max="13" man="1"/>
    <brk id="120" max="13" man="1"/>
    <brk id="162" max="13" man="1"/>
    <brk id="171" max="13" man="1"/>
    <brk id="185" max="13" man="1"/>
    <brk id="209" max="13" man="1"/>
    <brk id="219" max="13" man="1"/>
    <brk id="236" max="13" man="1"/>
    <brk id="248" max="13" man="1"/>
    <brk id="263" max="13" man="1"/>
    <brk id="279" max="13" man="1"/>
    <brk id="294" max="13" man="1"/>
    <brk id="306" max="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39"/>
  <sheetViews>
    <sheetView tabSelected="1" view="pageBreakPreview" zoomScale="60" zoomScaleNormal="70" workbookViewId="0">
      <pane ySplit="4" topLeftCell="A5" activePane="bottomLeft" state="frozen"/>
      <selection pane="bottomLeft" activeCell="K5" sqref="K5"/>
    </sheetView>
  </sheetViews>
  <sheetFormatPr defaultColWidth="9" defaultRowHeight="22.5" x14ac:dyDescent="0.2"/>
  <cols>
    <col min="1" max="1" width="6" style="721" customWidth="1"/>
    <col min="2" max="2" width="74.875" style="716" customWidth="1"/>
    <col min="3" max="3" width="24" style="1013" customWidth="1"/>
    <col min="4" max="4" width="27.75" style="722" customWidth="1"/>
    <col min="5" max="5" width="14.875" style="723" bestFit="1" customWidth="1"/>
    <col min="6" max="6" width="15.125" style="724" customWidth="1"/>
    <col min="7" max="7" width="21.75" style="725" bestFit="1" customWidth="1"/>
    <col min="8" max="8" width="25.375" style="725" customWidth="1"/>
    <col min="9" max="9" width="10.75" style="726" customWidth="1"/>
    <col min="10" max="10" width="23.75" style="727" customWidth="1"/>
    <col min="11" max="11" width="25.75" style="1064" customWidth="1"/>
    <col min="12" max="12" width="60.625" style="703" customWidth="1"/>
    <col min="13" max="16384" width="9" style="728"/>
  </cols>
  <sheetData>
    <row r="1" spans="1:12" ht="15.75" customHeight="1" x14ac:dyDescent="0.2"/>
    <row r="2" spans="1:12" ht="125.25" customHeight="1" x14ac:dyDescent="0.2">
      <c r="A2" s="1444" t="s">
        <v>728</v>
      </c>
      <c r="B2" s="1444"/>
      <c r="C2" s="1444"/>
      <c r="D2" s="1444"/>
      <c r="E2" s="1444"/>
      <c r="F2" s="1444"/>
      <c r="G2" s="1444"/>
      <c r="H2" s="1444"/>
      <c r="I2" s="1444"/>
      <c r="J2" s="1444"/>
      <c r="K2" s="1444"/>
      <c r="L2" s="1444"/>
    </row>
    <row r="3" spans="1:12" s="1261" customFormat="1" ht="32.25" customHeight="1" x14ac:dyDescent="0.2">
      <c r="A3" s="1445" t="s">
        <v>63</v>
      </c>
      <c r="B3" s="1446" t="s">
        <v>722</v>
      </c>
      <c r="C3" s="1445" t="s">
        <v>1</v>
      </c>
      <c r="D3" s="1442" t="s">
        <v>657</v>
      </c>
      <c r="E3" s="1447" t="s">
        <v>125</v>
      </c>
      <c r="F3" s="1447"/>
      <c r="G3" s="1448" t="s">
        <v>128</v>
      </c>
      <c r="H3" s="1449" t="s">
        <v>129</v>
      </c>
      <c r="I3" s="1449"/>
      <c r="J3" s="1449"/>
      <c r="K3" s="1450" t="s">
        <v>723</v>
      </c>
      <c r="L3" s="1446" t="s">
        <v>135</v>
      </c>
    </row>
    <row r="4" spans="1:12" s="1261" customFormat="1" ht="32.25" customHeight="1" x14ac:dyDescent="0.2">
      <c r="A4" s="1445"/>
      <c r="B4" s="1446"/>
      <c r="C4" s="1445"/>
      <c r="D4" s="1443"/>
      <c r="E4" s="1262" t="s">
        <v>126</v>
      </c>
      <c r="F4" s="1262" t="s">
        <v>127</v>
      </c>
      <c r="G4" s="1448"/>
      <c r="H4" s="1263" t="s">
        <v>130</v>
      </c>
      <c r="I4" s="1264" t="s">
        <v>131</v>
      </c>
      <c r="J4" s="1265" t="s">
        <v>132</v>
      </c>
      <c r="K4" s="1451"/>
      <c r="L4" s="1446"/>
    </row>
    <row r="5" spans="1:12" s="1272" customFormat="1" ht="96.75" x14ac:dyDescent="0.2">
      <c r="A5" s="1266">
        <v>1</v>
      </c>
      <c r="B5" s="1267" t="s">
        <v>734</v>
      </c>
      <c r="C5" s="1268" t="s">
        <v>399</v>
      </c>
      <c r="D5" s="1269">
        <v>2000000</v>
      </c>
      <c r="E5" s="1280">
        <v>22480</v>
      </c>
      <c r="F5" s="1280">
        <v>241686</v>
      </c>
      <c r="G5" s="1270">
        <v>620000</v>
      </c>
      <c r="H5" s="1270">
        <v>620000</v>
      </c>
      <c r="I5" s="1271">
        <f>H5*100/G5</f>
        <v>100</v>
      </c>
      <c r="J5" s="1269">
        <f t="shared" ref="J5:J11" si="0">G5-H5</f>
        <v>0</v>
      </c>
      <c r="K5" s="1281">
        <f t="shared" ref="K5:K11" si="1">D5-G5</f>
        <v>1380000</v>
      </c>
      <c r="L5" s="1282" t="s">
        <v>216</v>
      </c>
    </row>
    <row r="6" spans="1:12" s="1272" customFormat="1" ht="96.75" x14ac:dyDescent="0.2">
      <c r="A6" s="1266">
        <v>2</v>
      </c>
      <c r="B6" s="1267" t="s">
        <v>732</v>
      </c>
      <c r="C6" s="1268" t="s">
        <v>399</v>
      </c>
      <c r="D6" s="1269">
        <v>1622500</v>
      </c>
      <c r="E6" s="1280">
        <v>22480</v>
      </c>
      <c r="F6" s="1280">
        <v>241671</v>
      </c>
      <c r="G6" s="1270">
        <v>990000</v>
      </c>
      <c r="H6" s="1270">
        <v>990000</v>
      </c>
      <c r="I6" s="1271">
        <f>H6*100/G6</f>
        <v>100</v>
      </c>
      <c r="J6" s="1269">
        <f t="shared" si="0"/>
        <v>0</v>
      </c>
      <c r="K6" s="1281">
        <f t="shared" si="1"/>
        <v>632500</v>
      </c>
      <c r="L6" s="1282" t="s">
        <v>216</v>
      </c>
    </row>
    <row r="7" spans="1:12" s="1272" customFormat="1" ht="96.75" x14ac:dyDescent="0.2">
      <c r="A7" s="1266">
        <v>3</v>
      </c>
      <c r="B7" s="1267" t="s">
        <v>726</v>
      </c>
      <c r="C7" s="1268" t="s">
        <v>724</v>
      </c>
      <c r="D7" s="1269">
        <v>2239000</v>
      </c>
      <c r="E7" s="1280">
        <v>22493</v>
      </c>
      <c r="F7" s="1280">
        <v>241788</v>
      </c>
      <c r="G7" s="1270">
        <v>2079363</v>
      </c>
      <c r="H7" s="1270"/>
      <c r="I7" s="1271">
        <f t="shared" ref="I7" si="2">H7*100/D7</f>
        <v>0</v>
      </c>
      <c r="J7" s="1269">
        <f t="shared" si="0"/>
        <v>2079363</v>
      </c>
      <c r="K7" s="1281">
        <f>D7-G7</f>
        <v>159637</v>
      </c>
      <c r="L7" s="1282" t="s">
        <v>735</v>
      </c>
    </row>
    <row r="8" spans="1:12" s="1272" customFormat="1" ht="96.75" x14ac:dyDescent="0.2">
      <c r="A8" s="1266">
        <v>4</v>
      </c>
      <c r="B8" s="1267" t="s">
        <v>725</v>
      </c>
      <c r="C8" s="1268" t="s">
        <v>162</v>
      </c>
      <c r="D8" s="1269">
        <v>2965000</v>
      </c>
      <c r="E8" s="1280">
        <v>22488</v>
      </c>
      <c r="F8" s="1280">
        <v>241694</v>
      </c>
      <c r="G8" s="1270">
        <v>1898000</v>
      </c>
      <c r="H8" s="1270">
        <v>1898000</v>
      </c>
      <c r="I8" s="1271">
        <f>H8*100/G8</f>
        <v>100</v>
      </c>
      <c r="J8" s="1269">
        <f t="shared" si="0"/>
        <v>0</v>
      </c>
      <c r="K8" s="1281">
        <f t="shared" si="1"/>
        <v>1067000</v>
      </c>
      <c r="L8" s="1282" t="s">
        <v>216</v>
      </c>
    </row>
    <row r="9" spans="1:12" s="1272" customFormat="1" ht="96.75" x14ac:dyDescent="0.2">
      <c r="A9" s="1266">
        <v>5</v>
      </c>
      <c r="B9" s="1267" t="s">
        <v>731</v>
      </c>
      <c r="C9" s="1268" t="s">
        <v>164</v>
      </c>
      <c r="D9" s="1269">
        <v>1418900</v>
      </c>
      <c r="E9" s="1280">
        <v>22487</v>
      </c>
      <c r="F9" s="1280">
        <v>241753</v>
      </c>
      <c r="G9" s="1270">
        <v>1130000</v>
      </c>
      <c r="H9" s="1270">
        <v>1130000</v>
      </c>
      <c r="I9" s="1271">
        <v>100</v>
      </c>
      <c r="J9" s="1269">
        <f t="shared" si="0"/>
        <v>0</v>
      </c>
      <c r="K9" s="1281">
        <f t="shared" si="1"/>
        <v>288900</v>
      </c>
      <c r="L9" s="1282" t="s">
        <v>733</v>
      </c>
    </row>
    <row r="10" spans="1:12" s="1272" customFormat="1" ht="96.75" x14ac:dyDescent="0.2">
      <c r="A10" s="1266">
        <v>6</v>
      </c>
      <c r="B10" s="1267" t="s">
        <v>729</v>
      </c>
      <c r="C10" s="1268" t="s">
        <v>164</v>
      </c>
      <c r="D10" s="1269">
        <v>1566300</v>
      </c>
      <c r="E10" s="1280">
        <v>22488</v>
      </c>
      <c r="F10" s="1280">
        <v>241754</v>
      </c>
      <c r="G10" s="1270">
        <v>1119900</v>
      </c>
      <c r="H10" s="1270">
        <v>1119900</v>
      </c>
      <c r="I10" s="1271">
        <v>100</v>
      </c>
      <c r="J10" s="1269">
        <f t="shared" si="0"/>
        <v>0</v>
      </c>
      <c r="K10" s="1281">
        <f t="shared" si="1"/>
        <v>446400</v>
      </c>
      <c r="L10" s="1282" t="s">
        <v>733</v>
      </c>
    </row>
    <row r="11" spans="1:12" s="1272" customFormat="1" ht="96.75" x14ac:dyDescent="0.2">
      <c r="A11" s="1266">
        <v>7</v>
      </c>
      <c r="B11" s="1267" t="s">
        <v>730</v>
      </c>
      <c r="C11" s="1268" t="s">
        <v>164</v>
      </c>
      <c r="D11" s="1269">
        <v>1566300</v>
      </c>
      <c r="E11" s="1280">
        <v>22488</v>
      </c>
      <c r="F11" s="1280">
        <v>241754</v>
      </c>
      <c r="G11" s="1270">
        <v>1119900</v>
      </c>
      <c r="H11" s="1270">
        <v>1119900</v>
      </c>
      <c r="I11" s="1271">
        <v>100</v>
      </c>
      <c r="J11" s="1269">
        <f t="shared" si="0"/>
        <v>0</v>
      </c>
      <c r="K11" s="1281">
        <f t="shared" si="1"/>
        <v>446400</v>
      </c>
      <c r="L11" s="1282" t="s">
        <v>216</v>
      </c>
    </row>
    <row r="12" spans="1:12" s="1273" customFormat="1" ht="45" customHeight="1" x14ac:dyDescent="0.2">
      <c r="A12" s="1452" t="s">
        <v>727</v>
      </c>
      <c r="B12" s="1452"/>
      <c r="C12" s="1452"/>
      <c r="D12" s="1274">
        <f>SUM(D5:D11)</f>
        <v>13378000</v>
      </c>
      <c r="E12" s="1275"/>
      <c r="F12" s="1275"/>
      <c r="G12" s="1274"/>
      <c r="H12" s="1276">
        <f>SUM(H5:H11)</f>
        <v>6877800</v>
      </c>
      <c r="I12" s="1277">
        <f>H12*100/D12</f>
        <v>51.411272238002688</v>
      </c>
      <c r="J12" s="1274">
        <f>SUM(J5:J11)</f>
        <v>2079363</v>
      </c>
      <c r="K12" s="1278">
        <f>SUM(K5:K11)</f>
        <v>4420837</v>
      </c>
      <c r="L12" s="1279"/>
    </row>
    <row r="13" spans="1:12" s="986" customFormat="1" ht="30" hidden="1" customHeight="1" x14ac:dyDescent="0.35">
      <c r="A13" s="984" t="s">
        <v>437</v>
      </c>
      <c r="B13" s="984"/>
      <c r="C13" s="1015"/>
      <c r="D13" s="985"/>
      <c r="E13" s="1453"/>
      <c r="F13" s="1453"/>
      <c r="G13" s="1453"/>
      <c r="H13" s="1453"/>
      <c r="I13" s="1453"/>
      <c r="J13" s="1453"/>
      <c r="K13" s="1260"/>
      <c r="L13" s="718"/>
    </row>
    <row r="14" spans="1:12" s="742" customFormat="1" ht="26.25" hidden="1" customHeight="1" x14ac:dyDescent="0.2">
      <c r="A14" s="721"/>
      <c r="C14" s="1016"/>
      <c r="E14" s="1420"/>
      <c r="F14" s="1420"/>
      <c r="G14" s="1420"/>
      <c r="H14" s="1420"/>
      <c r="I14" s="1420"/>
      <c r="J14" s="1420"/>
      <c r="K14" s="1255"/>
      <c r="L14" s="719"/>
    </row>
    <row r="15" spans="1:12" s="742" customFormat="1" ht="26.25" hidden="1" customHeight="1" x14ac:dyDescent="0.2">
      <c r="A15" s="721"/>
      <c r="C15" s="1016"/>
      <c r="E15" s="1437"/>
      <c r="F15" s="1437"/>
      <c r="G15" s="1437"/>
      <c r="H15" s="1437"/>
      <c r="I15" s="1437"/>
      <c r="J15" s="1437"/>
      <c r="K15" s="1258"/>
      <c r="L15" s="703"/>
    </row>
    <row r="16" spans="1:12" ht="26.25" hidden="1" customHeight="1" x14ac:dyDescent="0.2">
      <c r="E16" s="1431"/>
      <c r="F16" s="1431"/>
      <c r="G16" s="1431"/>
      <c r="H16" s="1431"/>
      <c r="I16" s="1431"/>
      <c r="J16" s="1431"/>
      <c r="K16" s="1259"/>
    </row>
    <row r="17" spans="1:12" ht="26.25" hidden="1" customHeight="1" x14ac:dyDescent="0.2">
      <c r="E17" s="1431"/>
      <c r="F17" s="1431"/>
      <c r="G17" s="1431"/>
      <c r="H17" s="1431"/>
      <c r="I17" s="1431"/>
      <c r="J17" s="1431"/>
      <c r="K17" s="1255"/>
    </row>
    <row r="18" spans="1:12" ht="26.25" hidden="1" customHeight="1" x14ac:dyDescent="0.2">
      <c r="B18" s="728"/>
      <c r="C18" s="1017"/>
      <c r="D18" s="728"/>
      <c r="E18" s="1425"/>
      <c r="F18" s="1425"/>
      <c r="G18" s="1425"/>
      <c r="H18" s="1425"/>
      <c r="I18" s="1425"/>
      <c r="J18" s="1425"/>
      <c r="K18" s="1256"/>
    </row>
    <row r="19" spans="1:12" s="990" customFormat="1" ht="26.25" hidden="1" customHeight="1" x14ac:dyDescent="0.2">
      <c r="A19" s="987"/>
      <c r="B19" s="988">
        <v>450510200</v>
      </c>
      <c r="C19" s="1018" t="s">
        <v>307</v>
      </c>
      <c r="D19" s="989"/>
      <c r="E19" s="1431"/>
      <c r="F19" s="1431"/>
      <c r="G19" s="1431"/>
      <c r="H19" s="1431"/>
      <c r="I19" s="1431"/>
      <c r="J19" s="1431"/>
      <c r="K19" s="1257"/>
      <c r="L19" s="720"/>
    </row>
    <row r="20" spans="1:12" s="990" customFormat="1" ht="26.25" hidden="1" customHeight="1" x14ac:dyDescent="0.2">
      <c r="A20" s="987"/>
      <c r="B20" s="988"/>
      <c r="C20" s="1018"/>
      <c r="D20" s="989"/>
      <c r="E20" s="1425"/>
      <c r="F20" s="1425"/>
      <c r="G20" s="1425"/>
      <c r="H20" s="1425"/>
      <c r="I20" s="1425"/>
      <c r="J20" s="1425"/>
      <c r="K20" s="1254"/>
      <c r="L20" s="720"/>
    </row>
    <row r="21" spans="1:12" s="990" customFormat="1" hidden="1" x14ac:dyDescent="0.2">
      <c r="A21" s="987"/>
      <c r="B21" s="991">
        <v>259768300</v>
      </c>
      <c r="C21" s="1019" t="s">
        <v>304</v>
      </c>
      <c r="D21" s="992" t="s">
        <v>343</v>
      </c>
      <c r="E21" s="993"/>
      <c r="G21" s="994"/>
      <c r="H21" s="994"/>
      <c r="I21" s="995"/>
      <c r="J21" s="996"/>
      <c r="K21" s="989"/>
      <c r="L21" s="720"/>
    </row>
    <row r="22" spans="1:12" s="990" customFormat="1" hidden="1" x14ac:dyDescent="0.2">
      <c r="A22" s="987"/>
      <c r="B22" s="991">
        <v>190741900</v>
      </c>
      <c r="C22" s="1019" t="s">
        <v>305</v>
      </c>
      <c r="D22" s="997" t="e">
        <f>#REF!</f>
        <v>#REF!</v>
      </c>
      <c r="E22" s="993"/>
      <c r="F22" s="998"/>
      <c r="G22" s="994"/>
      <c r="H22" s="994"/>
      <c r="I22" s="995"/>
      <c r="J22" s="996"/>
      <c r="K22" s="989"/>
      <c r="L22" s="720"/>
    </row>
    <row r="23" spans="1:12" s="990" customFormat="1" hidden="1" x14ac:dyDescent="0.2">
      <c r="A23" s="987"/>
      <c r="B23" s="999"/>
      <c r="C23" s="1020" t="s">
        <v>319</v>
      </c>
      <c r="D23" s="1000">
        <v>56794950</v>
      </c>
      <c r="F23" s="998"/>
      <c r="G23" s="994"/>
      <c r="H23" s="994"/>
      <c r="I23" s="995"/>
      <c r="J23" s="996"/>
      <c r="K23" s="989"/>
      <c r="L23" s="720"/>
    </row>
    <row r="24" spans="1:12" s="990" customFormat="1" hidden="1" x14ac:dyDescent="0.2">
      <c r="A24" s="987"/>
      <c r="B24" s="999"/>
      <c r="C24" s="1021" t="s">
        <v>306</v>
      </c>
      <c r="D24" s="1000" t="e">
        <f>D22+B22+D23</f>
        <v>#REF!</v>
      </c>
      <c r="F24" s="998"/>
      <c r="G24" s="994"/>
      <c r="H24" s="994"/>
      <c r="I24" s="995"/>
      <c r="J24" s="996"/>
      <c r="K24" s="989"/>
      <c r="L24" s="720"/>
    </row>
    <row r="25" spans="1:12" s="990" customFormat="1" hidden="1" x14ac:dyDescent="0.2">
      <c r="A25" s="987"/>
      <c r="B25" s="999"/>
      <c r="C25" s="1022" t="s">
        <v>335</v>
      </c>
      <c r="D25" s="1000" t="e">
        <f>B19-D24</f>
        <v>#REF!</v>
      </c>
      <c r="E25" s="993"/>
      <c r="F25" s="998"/>
      <c r="G25" s="994"/>
      <c r="H25" s="994"/>
      <c r="I25" s="995"/>
      <c r="J25" s="996"/>
      <c r="K25" s="989"/>
      <c r="L25" s="720"/>
    </row>
    <row r="26" spans="1:12" s="990" customFormat="1" hidden="1" x14ac:dyDescent="0.2">
      <c r="A26" s="987"/>
      <c r="B26" s="1001" t="s">
        <v>258</v>
      </c>
      <c r="C26" s="1023" t="s">
        <v>354</v>
      </c>
      <c r="D26" s="1002" t="e">
        <f>คุมงบรองนายกรัฐมนตรี!#REF!</f>
        <v>#REF!</v>
      </c>
      <c r="E26" s="993"/>
      <c r="F26" s="998"/>
      <c r="G26" s="994"/>
      <c r="H26" s="994"/>
      <c r="I26" s="995"/>
      <c r="J26" s="996"/>
      <c r="K26" s="989"/>
      <c r="L26" s="720"/>
    </row>
    <row r="27" spans="1:12" s="990" customFormat="1" hidden="1" x14ac:dyDescent="0.2">
      <c r="A27" s="987"/>
      <c r="B27" s="1001" t="s">
        <v>352</v>
      </c>
      <c r="C27" s="1023" t="s">
        <v>444</v>
      </c>
      <c r="D27" s="1002">
        <v>31665250</v>
      </c>
      <c r="E27" s="993"/>
      <c r="F27" s="998"/>
      <c r="G27" s="994"/>
      <c r="H27" s="994"/>
      <c r="I27" s="995"/>
      <c r="J27" s="996"/>
      <c r="K27" s="989"/>
      <c r="L27" s="720"/>
    </row>
    <row r="28" spans="1:12" s="990" customFormat="1" hidden="1" x14ac:dyDescent="0.2">
      <c r="A28" s="987"/>
      <c r="B28" s="1003" t="s">
        <v>351</v>
      </c>
      <c r="C28" s="1023" t="s">
        <v>441</v>
      </c>
      <c r="D28" s="1002" t="e">
        <f>#REF!+#REF!+#REF!+#REF!+#REF!+#REF!+#REF!+#REF!+#REF!+#REF!+#REF!+#REF!+#REF!+#REF!+#REF!+#REF!+#REF!+#REF!</f>
        <v>#REF!</v>
      </c>
      <c r="E28" s="1428"/>
      <c r="F28" s="1428"/>
      <c r="G28" s="994"/>
      <c r="H28" s="994"/>
      <c r="I28" s="995"/>
      <c r="J28" s="996"/>
      <c r="K28" s="989"/>
      <c r="L28" s="720"/>
    </row>
    <row r="29" spans="1:12" hidden="1" x14ac:dyDescent="0.35">
      <c r="B29" s="1004" t="s">
        <v>355</v>
      </c>
      <c r="C29" s="1024" t="s">
        <v>438</v>
      </c>
      <c r="D29" s="1005">
        <f>172921900+3120000</f>
        <v>176041900</v>
      </c>
    </row>
    <row r="30" spans="1:12" hidden="1" x14ac:dyDescent="0.2">
      <c r="B30" s="1004" t="s">
        <v>356</v>
      </c>
      <c r="C30" s="1024" t="s">
        <v>439</v>
      </c>
      <c r="D30" s="1006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1" spans="1:12" hidden="1" x14ac:dyDescent="0.2">
      <c r="B31" s="1007" t="s">
        <v>350</v>
      </c>
      <c r="C31" s="1025" t="s">
        <v>440</v>
      </c>
      <c r="D31" s="1008" t="e">
        <f>D29+D30</f>
        <v>#REF!</v>
      </c>
    </row>
    <row r="32" spans="1:12" hidden="1" x14ac:dyDescent="0.2">
      <c r="B32" s="1009" t="s">
        <v>442</v>
      </c>
      <c r="C32" s="1026" t="s">
        <v>443</v>
      </c>
      <c r="D32" s="1010" t="e">
        <f>D26+D28+D27</f>
        <v>#REF!</v>
      </c>
    </row>
    <row r="33" spans="2:7" hidden="1" x14ac:dyDescent="0.2">
      <c r="B33" s="1009"/>
      <c r="C33" s="1027"/>
      <c r="D33" s="1010" t="e">
        <f>SUM(D31:D32)</f>
        <v>#REF!</v>
      </c>
    </row>
    <row r="34" spans="2:7" hidden="1" x14ac:dyDescent="0.2">
      <c r="B34" s="1011"/>
      <c r="C34" s="1028"/>
      <c r="D34" s="1012" t="e">
        <f>B19-D33</f>
        <v>#REF!</v>
      </c>
    </row>
    <row r="35" spans="2:7" hidden="1" x14ac:dyDescent="0.2"/>
    <row r="36" spans="2:7" hidden="1" x14ac:dyDescent="0.2"/>
    <row r="37" spans="2:7" hidden="1" x14ac:dyDescent="0.2"/>
    <row r="38" spans="2:7" hidden="1" x14ac:dyDescent="0.2"/>
    <row r="39" spans="2:7" x14ac:dyDescent="0.2">
      <c r="G39" s="1283"/>
    </row>
  </sheetData>
  <mergeCells count="20">
    <mergeCell ref="E28:F28"/>
    <mergeCell ref="E14:J14"/>
    <mergeCell ref="A12:C12"/>
    <mergeCell ref="E13:J13"/>
    <mergeCell ref="E16:J16"/>
    <mergeCell ref="E15:J15"/>
    <mergeCell ref="E17:J17"/>
    <mergeCell ref="E18:J18"/>
    <mergeCell ref="E19:J19"/>
    <mergeCell ref="D3:D4"/>
    <mergeCell ref="E20:J20"/>
    <mergeCell ref="A2:L2"/>
    <mergeCell ref="A3:A4"/>
    <mergeCell ref="B3:B4"/>
    <mergeCell ref="C3:C4"/>
    <mergeCell ref="E3:F3"/>
    <mergeCell ref="G3:G4"/>
    <mergeCell ref="H3:J3"/>
    <mergeCell ref="K3:K4"/>
    <mergeCell ref="L3:L4"/>
  </mergeCells>
  <printOptions horizontalCentered="1"/>
  <pageMargins left="0.11811023622047245" right="0.11811023622047245" top="0.35433070866141736" bottom="0.11811023622047245" header="0.11811023622047245" footer="0.11811023622047245"/>
  <pageSetup paperSize="9" scale="41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70"/>
  <sheetViews>
    <sheetView view="pageBreakPreview" zoomScaleNormal="99" zoomScaleSheetLayoutView="100" workbookViewId="0">
      <pane ySplit="4" topLeftCell="A29" activePane="bottomLeft" state="frozen"/>
      <selection pane="bottomLeft" activeCell="E41" sqref="E41"/>
    </sheetView>
  </sheetViews>
  <sheetFormatPr defaultColWidth="9" defaultRowHeight="23.25" x14ac:dyDescent="0.2"/>
  <cols>
    <col min="1" max="1" width="6.25" style="1116" customWidth="1"/>
    <col min="2" max="2" width="75" style="1134" customWidth="1"/>
    <col min="3" max="3" width="18" style="1120" customWidth="1"/>
    <col min="4" max="4" width="16.625" style="1147" customWidth="1"/>
    <col min="5" max="5" width="38.375" style="1146" customWidth="1"/>
    <col min="6" max="7" width="37.25" style="1146" customWidth="1"/>
    <col min="8" max="8" width="29.375" style="1116" customWidth="1"/>
    <col min="9" max="9" width="9.625" style="1116" bestFit="1" customWidth="1"/>
    <col min="10" max="16384" width="9" style="1116"/>
  </cols>
  <sheetData>
    <row r="1" spans="1:9" x14ac:dyDescent="0.2">
      <c r="A1" s="1471" t="s">
        <v>721</v>
      </c>
      <c r="B1" s="1471"/>
      <c r="C1" s="1471"/>
      <c r="D1" s="1471"/>
      <c r="E1" s="1471"/>
      <c r="F1" s="1144"/>
      <c r="G1" s="1144"/>
    </row>
    <row r="2" spans="1:9" x14ac:dyDescent="0.2">
      <c r="A2" s="1468" t="s">
        <v>720</v>
      </c>
      <c r="B2" s="1468"/>
      <c r="C2" s="1468"/>
      <c r="D2" s="1468"/>
      <c r="E2" s="1468"/>
      <c r="F2" s="1253"/>
      <c r="G2" s="1253"/>
    </row>
    <row r="3" spans="1:9" s="1118" customFormat="1" ht="12" customHeight="1" x14ac:dyDescent="0.2">
      <c r="A3" s="1469" t="s">
        <v>658</v>
      </c>
      <c r="B3" s="1470" t="s">
        <v>659</v>
      </c>
      <c r="C3" s="1470" t="s">
        <v>660</v>
      </c>
      <c r="D3" s="1455" t="s">
        <v>719</v>
      </c>
      <c r="E3" s="1455" t="s">
        <v>718</v>
      </c>
      <c r="F3" s="1252"/>
      <c r="G3" s="1252"/>
    </row>
    <row r="4" spans="1:9" s="1118" customFormat="1" ht="27" customHeight="1" x14ac:dyDescent="0.2">
      <c r="A4" s="1469"/>
      <c r="B4" s="1470"/>
      <c r="C4" s="1470"/>
      <c r="D4" s="1455"/>
      <c r="E4" s="1455"/>
      <c r="F4" s="1252"/>
      <c r="G4" s="1252"/>
    </row>
    <row r="5" spans="1:9" s="1251" customFormat="1" ht="21" x14ac:dyDescent="0.2">
      <c r="A5" s="1192">
        <v>1</v>
      </c>
      <c r="B5" s="1191" t="s">
        <v>8</v>
      </c>
      <c r="C5" s="1231"/>
      <c r="D5" s="1189"/>
      <c r="E5" s="1229"/>
      <c r="F5" s="1215"/>
      <c r="G5" s="1215"/>
    </row>
    <row r="6" spans="1:9" s="1146" customFormat="1" ht="21" x14ac:dyDescent="0.2">
      <c r="A6" s="1154"/>
      <c r="B6" s="1459" t="s">
        <v>662</v>
      </c>
      <c r="C6" s="1460"/>
      <c r="D6" s="1226"/>
      <c r="E6" s="1154"/>
      <c r="F6" s="1151"/>
      <c r="G6" s="1151"/>
    </row>
    <row r="7" spans="1:9" s="23" customFormat="1" ht="21" x14ac:dyDescent="0.2">
      <c r="A7" s="1246"/>
      <c r="B7" s="316" t="s">
        <v>17</v>
      </c>
      <c r="C7" s="3" t="s">
        <v>16</v>
      </c>
      <c r="D7" s="1235">
        <v>5000000</v>
      </c>
      <c r="E7" s="1249" t="s">
        <v>717</v>
      </c>
      <c r="F7" s="1250"/>
      <c r="G7" s="1250"/>
      <c r="I7" s="1247"/>
    </row>
    <row r="8" spans="1:9" s="23" customFormat="1" ht="21" x14ac:dyDescent="0.2">
      <c r="A8" s="1246"/>
      <c r="B8" s="316" t="s">
        <v>716</v>
      </c>
      <c r="C8" s="3" t="s">
        <v>295</v>
      </c>
      <c r="D8" s="1235">
        <v>3000000</v>
      </c>
      <c r="E8" s="1249" t="s">
        <v>715</v>
      </c>
      <c r="F8" s="1248"/>
      <c r="G8" s="1248"/>
      <c r="I8" s="1247"/>
    </row>
    <row r="9" spans="1:9" s="1146" customFormat="1" ht="21" x14ac:dyDescent="0.2">
      <c r="A9" s="1192">
        <v>2</v>
      </c>
      <c r="B9" s="1232" t="s">
        <v>31</v>
      </c>
      <c r="C9" s="1231"/>
      <c r="D9" s="1230"/>
      <c r="E9" s="1229"/>
      <c r="F9" s="1215"/>
      <c r="G9" s="1215"/>
    </row>
    <row r="10" spans="1:9" s="1146" customFormat="1" ht="21" x14ac:dyDescent="0.2">
      <c r="A10" s="1154"/>
      <c r="B10" s="1228" t="s">
        <v>32</v>
      </c>
      <c r="C10" s="65"/>
      <c r="D10" s="1227"/>
      <c r="E10" s="1226"/>
      <c r="F10" s="1225"/>
      <c r="G10" s="1225"/>
    </row>
    <row r="11" spans="1:9" s="23" customFormat="1" ht="42" x14ac:dyDescent="0.2">
      <c r="A11" s="1246"/>
      <c r="B11" s="535" t="s">
        <v>310</v>
      </c>
      <c r="C11" s="3" t="s">
        <v>663</v>
      </c>
      <c r="D11" s="1235">
        <v>3115400</v>
      </c>
      <c r="E11" s="1245" t="s">
        <v>714</v>
      </c>
      <c r="F11" s="1244"/>
      <c r="G11" s="1244"/>
    </row>
    <row r="12" spans="1:9" s="103" customFormat="1" ht="21" x14ac:dyDescent="0.2">
      <c r="A12" s="76"/>
      <c r="B12" s="316" t="s">
        <v>166</v>
      </c>
      <c r="C12" s="3" t="s">
        <v>712</v>
      </c>
      <c r="D12" s="1243">
        <v>686000</v>
      </c>
      <c r="E12" s="218" t="s">
        <v>713</v>
      </c>
      <c r="F12" s="1242"/>
      <c r="G12" s="1242"/>
    </row>
    <row r="13" spans="1:9" s="103" customFormat="1" ht="21" x14ac:dyDescent="0.2">
      <c r="A13" s="76"/>
      <c r="B13" s="316" t="s">
        <v>174</v>
      </c>
      <c r="C13" s="3" t="s">
        <v>712</v>
      </c>
      <c r="D13" s="1235">
        <v>6073300</v>
      </c>
      <c r="E13" s="1234" t="s">
        <v>711</v>
      </c>
      <c r="F13" s="1233"/>
      <c r="G13" s="1233"/>
    </row>
    <row r="14" spans="1:9" s="103" customFormat="1" ht="21" x14ac:dyDescent="0.2">
      <c r="A14" s="76"/>
      <c r="B14" s="535" t="s">
        <v>710</v>
      </c>
      <c r="C14" s="3" t="s">
        <v>664</v>
      </c>
      <c r="D14" s="1235">
        <v>980000</v>
      </c>
      <c r="E14" s="1234" t="s">
        <v>709</v>
      </c>
      <c r="F14" s="1233"/>
      <c r="G14" s="1233"/>
    </row>
    <row r="15" spans="1:9" s="103" customFormat="1" ht="21" x14ac:dyDescent="0.2">
      <c r="A15" s="76"/>
      <c r="B15" s="535" t="s">
        <v>708</v>
      </c>
      <c r="C15" s="3" t="s">
        <v>664</v>
      </c>
      <c r="D15" s="1235">
        <v>980000</v>
      </c>
      <c r="E15" s="1234" t="s">
        <v>707</v>
      </c>
      <c r="F15" s="1233"/>
      <c r="G15" s="1233"/>
    </row>
    <row r="16" spans="1:9" s="103" customFormat="1" ht="21" x14ac:dyDescent="0.2">
      <c r="A16" s="76"/>
      <c r="B16" s="535" t="s">
        <v>173</v>
      </c>
      <c r="C16" s="3" t="s">
        <v>23</v>
      </c>
      <c r="D16" s="1235">
        <v>4946000</v>
      </c>
      <c r="E16" s="1234" t="s">
        <v>706</v>
      </c>
      <c r="F16" s="1233"/>
      <c r="G16" s="1233"/>
    </row>
    <row r="17" spans="1:7" s="103" customFormat="1" ht="21" x14ac:dyDescent="0.2">
      <c r="A17" s="76"/>
      <c r="B17" s="535" t="s">
        <v>705</v>
      </c>
      <c r="C17" s="3" t="s">
        <v>23</v>
      </c>
      <c r="D17" s="1235">
        <v>1587100</v>
      </c>
      <c r="E17" s="1234" t="s">
        <v>704</v>
      </c>
      <c r="F17" s="1233"/>
      <c r="G17" s="1233"/>
    </row>
    <row r="18" spans="1:7" s="103" customFormat="1" ht="37.5" x14ac:dyDescent="0.2">
      <c r="A18" s="76"/>
      <c r="B18" s="535" t="s">
        <v>677</v>
      </c>
      <c r="C18" s="3" t="s">
        <v>22</v>
      </c>
      <c r="D18" s="1235">
        <v>780000</v>
      </c>
      <c r="E18" s="1241" t="s">
        <v>703</v>
      </c>
      <c r="F18" s="1233"/>
      <c r="G18" s="1233"/>
    </row>
    <row r="19" spans="1:7" s="103" customFormat="1" ht="21" x14ac:dyDescent="0.2">
      <c r="A19" s="1192">
        <v>3</v>
      </c>
      <c r="B19" s="1232" t="s">
        <v>73</v>
      </c>
      <c r="C19" s="3"/>
      <c r="D19" s="1235"/>
      <c r="E19" s="1234"/>
      <c r="F19" s="1233"/>
      <c r="G19" s="1233"/>
    </row>
    <row r="20" spans="1:7" s="103" customFormat="1" ht="42" x14ac:dyDescent="0.2">
      <c r="A20" s="1141"/>
      <c r="B20" s="1228" t="s">
        <v>666</v>
      </c>
      <c r="C20" s="3"/>
      <c r="D20" s="1235"/>
      <c r="E20" s="1234"/>
      <c r="F20" s="1233"/>
      <c r="G20" s="1233"/>
    </row>
    <row r="21" spans="1:7" s="103" customFormat="1" ht="42" x14ac:dyDescent="0.2">
      <c r="A21" s="1141"/>
      <c r="B21" s="535" t="s">
        <v>702</v>
      </c>
      <c r="C21" s="3" t="s">
        <v>665</v>
      </c>
      <c r="D21" s="1235">
        <v>1231800</v>
      </c>
      <c r="E21" s="1234" t="s">
        <v>698</v>
      </c>
      <c r="F21" s="1233"/>
      <c r="G21" s="1233"/>
    </row>
    <row r="22" spans="1:7" s="103" customFormat="1" x14ac:dyDescent="0.2">
      <c r="A22" s="1141"/>
      <c r="B22" s="1239" t="s">
        <v>701</v>
      </c>
      <c r="C22" s="3" t="s">
        <v>667</v>
      </c>
      <c r="D22" s="1235">
        <v>5080900</v>
      </c>
      <c r="E22" s="1234" t="s">
        <v>699</v>
      </c>
      <c r="F22" s="1233"/>
      <c r="G22" s="1233"/>
    </row>
    <row r="23" spans="1:7" s="103" customFormat="1" x14ac:dyDescent="0.2">
      <c r="A23" s="1141"/>
      <c r="B23" s="1240" t="s">
        <v>700</v>
      </c>
      <c r="C23" s="3" t="s">
        <v>668</v>
      </c>
      <c r="D23" s="1235">
        <v>5744400</v>
      </c>
      <c r="E23" s="1234" t="s">
        <v>699</v>
      </c>
      <c r="F23" s="1233"/>
      <c r="G23" s="1233"/>
    </row>
    <row r="24" spans="1:7" s="103" customFormat="1" x14ac:dyDescent="0.2">
      <c r="A24" s="1141"/>
      <c r="B24" s="1239" t="s">
        <v>83</v>
      </c>
      <c r="C24" s="3" t="s">
        <v>23</v>
      </c>
      <c r="D24" s="1235">
        <v>1980000</v>
      </c>
      <c r="E24" s="1234" t="s">
        <v>698</v>
      </c>
      <c r="F24" s="1233"/>
      <c r="G24" s="1233"/>
    </row>
    <row r="25" spans="1:7" s="103" customFormat="1" ht="21" x14ac:dyDescent="0.2">
      <c r="A25" s="1192">
        <v>4</v>
      </c>
      <c r="B25" s="1232" t="s">
        <v>44</v>
      </c>
      <c r="C25" s="1238"/>
      <c r="D25" s="1230"/>
      <c r="E25" s="1229"/>
      <c r="F25" s="1215"/>
      <c r="G25" s="1215"/>
    </row>
    <row r="26" spans="1:7" s="103" customFormat="1" ht="21" x14ac:dyDescent="0.2">
      <c r="A26" s="1154"/>
      <c r="B26" s="1228" t="s">
        <v>358</v>
      </c>
      <c r="C26" s="1237"/>
      <c r="D26" s="1237"/>
      <c r="E26" s="1237"/>
      <c r="F26" s="1236"/>
      <c r="G26" s="1236"/>
    </row>
    <row r="27" spans="1:7" s="103" customFormat="1" ht="42" x14ac:dyDescent="0.2">
      <c r="A27" s="76"/>
      <c r="B27" s="168" t="s">
        <v>697</v>
      </c>
      <c r="C27" s="3" t="s">
        <v>696</v>
      </c>
      <c r="D27" s="1235">
        <v>500000</v>
      </c>
      <c r="E27" s="1234" t="s">
        <v>695</v>
      </c>
      <c r="F27" s="1233"/>
      <c r="G27" s="1233"/>
    </row>
    <row r="28" spans="1:7" s="103" customFormat="1" ht="21" x14ac:dyDescent="0.2">
      <c r="A28" s="1192">
        <v>5</v>
      </c>
      <c r="B28" s="1232" t="s">
        <v>124</v>
      </c>
      <c r="C28" s="1231"/>
      <c r="D28" s="1230"/>
      <c r="E28" s="1229"/>
      <c r="F28" s="1215"/>
      <c r="G28" s="1215"/>
    </row>
    <row r="29" spans="1:7" s="103" customFormat="1" ht="21" x14ac:dyDescent="0.2">
      <c r="A29" s="1154"/>
      <c r="B29" s="1228" t="s">
        <v>27</v>
      </c>
      <c r="C29" s="65"/>
      <c r="D29" s="1227"/>
      <c r="E29" s="1226"/>
      <c r="F29" s="1225"/>
      <c r="G29" s="1225"/>
    </row>
    <row r="30" spans="1:7" s="103" customFormat="1" ht="42" x14ac:dyDescent="0.2">
      <c r="A30" s="76"/>
      <c r="B30" s="316" t="s">
        <v>56</v>
      </c>
      <c r="C30" s="3" t="s">
        <v>87</v>
      </c>
      <c r="D30" s="1235">
        <v>1395100</v>
      </c>
      <c r="E30" s="1234" t="s">
        <v>694</v>
      </c>
      <c r="F30" s="1233"/>
      <c r="G30" s="1233"/>
    </row>
    <row r="31" spans="1:7" s="103" customFormat="1" ht="42" x14ac:dyDescent="0.2">
      <c r="A31" s="76"/>
      <c r="B31" s="316" t="s">
        <v>57</v>
      </c>
      <c r="C31" s="3" t="s">
        <v>66</v>
      </c>
      <c r="D31" s="1235">
        <v>1343100</v>
      </c>
      <c r="E31" s="1234" t="s">
        <v>693</v>
      </c>
      <c r="F31" s="1233"/>
      <c r="G31" s="1233"/>
    </row>
    <row r="32" spans="1:7" s="103" customFormat="1" ht="21" x14ac:dyDescent="0.2">
      <c r="A32" s="1192">
        <v>6</v>
      </c>
      <c r="B32" s="1232" t="s">
        <v>5</v>
      </c>
      <c r="C32" s="1231"/>
      <c r="D32" s="1230"/>
      <c r="E32" s="1229"/>
      <c r="F32" s="1215"/>
      <c r="G32" s="1215"/>
    </row>
    <row r="33" spans="1:9" s="103" customFormat="1" ht="21" x14ac:dyDescent="0.2">
      <c r="A33" s="1154"/>
      <c r="B33" s="1228" t="s">
        <v>4</v>
      </c>
      <c r="C33" s="65"/>
      <c r="D33" s="1227"/>
      <c r="E33" s="1226"/>
      <c r="F33" s="1225"/>
      <c r="G33" s="1225"/>
    </row>
    <row r="34" spans="1:9" s="103" customFormat="1" ht="21" x14ac:dyDescent="0.2">
      <c r="A34" s="1224"/>
      <c r="B34" s="1223" t="s">
        <v>692</v>
      </c>
      <c r="C34" s="1222" t="s">
        <v>691</v>
      </c>
      <c r="D34" s="1221">
        <v>15000000</v>
      </c>
      <c r="E34" s="1220" t="s">
        <v>690</v>
      </c>
      <c r="F34" s="1219"/>
      <c r="G34" s="1219"/>
    </row>
    <row r="35" spans="1:9" s="1117" customFormat="1" x14ac:dyDescent="0.2">
      <c r="A35" s="1145">
        <v>7</v>
      </c>
      <c r="B35" s="1135" t="s">
        <v>34</v>
      </c>
      <c r="C35" s="1136"/>
      <c r="D35" s="1218"/>
      <c r="E35" s="1217"/>
      <c r="F35" s="1216"/>
      <c r="G35" s="1216"/>
      <c r="H35" s="1216"/>
      <c r="I35" s="1215"/>
    </row>
    <row r="36" spans="1:9" s="1117" customFormat="1" ht="46.5" x14ac:dyDescent="0.2">
      <c r="A36" s="1121"/>
      <c r="B36" s="1137" t="s">
        <v>369</v>
      </c>
      <c r="C36" s="1139"/>
      <c r="D36" s="1214"/>
      <c r="E36" s="1213"/>
      <c r="F36" s="1212"/>
      <c r="G36" s="1212"/>
      <c r="H36" s="1212"/>
      <c r="I36" s="1151"/>
    </row>
    <row r="37" spans="1:9" s="1205" customFormat="1" ht="45.75" customHeight="1" x14ac:dyDescent="0.2">
      <c r="A37" s="1211"/>
      <c r="B37" s="1210" t="s">
        <v>160</v>
      </c>
      <c r="C37" s="1209" t="s">
        <v>689</v>
      </c>
      <c r="D37" s="1167">
        <v>4999600</v>
      </c>
      <c r="E37" s="1208" t="s">
        <v>688</v>
      </c>
      <c r="F37" s="1207"/>
      <c r="G37" s="1207"/>
      <c r="H37" s="1207"/>
      <c r="I37" s="1206" t="s">
        <v>687</v>
      </c>
    </row>
    <row r="38" spans="1:9" x14ac:dyDescent="0.2">
      <c r="A38" s="1456" t="s">
        <v>686</v>
      </c>
      <c r="B38" s="1456"/>
      <c r="C38" s="1457"/>
      <c r="D38" s="1148">
        <f>SUM(D5:D37)</f>
        <v>64422700</v>
      </c>
    </row>
    <row r="39" spans="1:9" s="1131" customFormat="1" x14ac:dyDescent="0.2">
      <c r="A39" s="1456" t="s">
        <v>685</v>
      </c>
      <c r="B39" s="1456"/>
      <c r="C39" s="1457"/>
      <c r="D39" s="1204">
        <v>57431600</v>
      </c>
      <c r="E39" s="1203"/>
      <c r="F39" s="1202"/>
      <c r="G39" s="1202"/>
    </row>
    <row r="40" spans="1:9" s="1131" customFormat="1" x14ac:dyDescent="0.2">
      <c r="A40" s="1466" t="s">
        <v>684</v>
      </c>
      <c r="B40" s="1466"/>
      <c r="C40" s="1467"/>
      <c r="D40" s="1148">
        <f>D38-D39</f>
        <v>6991100</v>
      </c>
      <c r="E40" s="1198"/>
      <c r="F40" s="1198"/>
      <c r="G40" s="1198"/>
    </row>
    <row r="41" spans="1:9" s="1132" customFormat="1" x14ac:dyDescent="0.2">
      <c r="A41" s="1458" t="s">
        <v>683</v>
      </c>
      <c r="B41" s="1458"/>
      <c r="C41" s="1458"/>
      <c r="D41" s="1201">
        <v>18697082.43</v>
      </c>
      <c r="E41" s="1200"/>
      <c r="F41" s="1165"/>
      <c r="G41" s="1165"/>
    </row>
    <row r="42" spans="1:9" s="1131" customFormat="1" hidden="1" x14ac:dyDescent="0.2">
      <c r="B42" s="1133"/>
      <c r="C42" s="1130"/>
      <c r="D42" s="1199"/>
      <c r="E42" s="1198"/>
      <c r="F42" s="1198"/>
      <c r="G42" s="1198"/>
    </row>
    <row r="43" spans="1:9" s="1196" customFormat="1" ht="30.75" hidden="1" customHeight="1" x14ac:dyDescent="0.2">
      <c r="A43" s="1465" t="s">
        <v>682</v>
      </c>
      <c r="B43" s="1465"/>
      <c r="C43" s="1465"/>
      <c r="D43" s="1465"/>
      <c r="E43" s="1465"/>
      <c r="F43" s="1197"/>
      <c r="G43" s="1197"/>
    </row>
    <row r="44" spans="1:9" s="1131" customFormat="1" hidden="1" x14ac:dyDescent="0.2">
      <c r="A44" s="1461" t="s">
        <v>681</v>
      </c>
      <c r="B44" s="1462"/>
      <c r="C44" s="1462"/>
      <c r="D44" s="1195">
        <f>D47</f>
        <v>1180000</v>
      </c>
      <c r="E44" s="1194"/>
      <c r="F44" s="1193"/>
      <c r="G44" s="1193"/>
    </row>
    <row r="45" spans="1:9" s="1131" customFormat="1" hidden="1" x14ac:dyDescent="0.2">
      <c r="A45" s="1192"/>
      <c r="B45" s="1191" t="s">
        <v>5</v>
      </c>
      <c r="C45" s="1190"/>
      <c r="D45" s="1189"/>
      <c r="E45" s="1189"/>
      <c r="F45" s="1177"/>
      <c r="G45" s="1177"/>
    </row>
    <row r="46" spans="1:9" s="1131" customFormat="1" hidden="1" x14ac:dyDescent="0.2">
      <c r="A46" s="1185"/>
      <c r="B46" s="1188" t="s">
        <v>4</v>
      </c>
      <c r="C46" s="1187"/>
      <c r="D46" s="1186"/>
      <c r="E46" s="1185"/>
      <c r="F46" s="1151"/>
      <c r="G46" s="1151"/>
    </row>
    <row r="47" spans="1:9" s="1131" customFormat="1" hidden="1" x14ac:dyDescent="0.2">
      <c r="A47" s="1184">
        <v>1</v>
      </c>
      <c r="B47" s="1183" t="s">
        <v>680</v>
      </c>
      <c r="C47" s="65" t="s">
        <v>661</v>
      </c>
      <c r="D47" s="1182">
        <v>1180000</v>
      </c>
      <c r="E47" s="1181" t="s">
        <v>679</v>
      </c>
      <c r="F47" s="1180"/>
      <c r="G47" s="1180"/>
    </row>
    <row r="48" spans="1:9" s="1131" customFormat="1" hidden="1" x14ac:dyDescent="0.2">
      <c r="A48" s="1463" t="s">
        <v>678</v>
      </c>
      <c r="B48" s="1464"/>
      <c r="C48" s="1464"/>
      <c r="D48" s="1179">
        <f>D51+D52+D53+D56+D59+D62+D65</f>
        <v>11770400</v>
      </c>
      <c r="E48" s="1178"/>
      <c r="F48" s="1177"/>
      <c r="G48" s="1177"/>
    </row>
    <row r="49" spans="1:7" s="1131" customFormat="1" hidden="1" x14ac:dyDescent="0.2">
      <c r="A49" s="1145"/>
      <c r="B49" s="1135" t="s">
        <v>31</v>
      </c>
      <c r="C49" s="1124"/>
      <c r="D49" s="1176"/>
      <c r="E49" s="1176"/>
      <c r="F49" s="1175"/>
      <c r="G49" s="1175"/>
    </row>
    <row r="50" spans="1:7" s="1131" customFormat="1" hidden="1" x14ac:dyDescent="0.2">
      <c r="A50" s="1121"/>
      <c r="B50" s="1137" t="s">
        <v>32</v>
      </c>
      <c r="C50" s="1123"/>
      <c r="D50" s="1174"/>
      <c r="E50" s="1174"/>
      <c r="F50" s="1173"/>
      <c r="G50" s="1173"/>
    </row>
    <row r="51" spans="1:7" s="1131" customFormat="1" hidden="1" x14ac:dyDescent="0.2">
      <c r="A51" s="1127">
        <v>1</v>
      </c>
      <c r="B51" s="1138" t="s">
        <v>211</v>
      </c>
      <c r="C51" s="1126" t="s">
        <v>164</v>
      </c>
      <c r="D51" s="1172">
        <v>3115400</v>
      </c>
      <c r="E51" s="1166"/>
      <c r="F51" s="1165"/>
      <c r="G51" s="1165"/>
    </row>
    <row r="52" spans="1:7" s="1131" customFormat="1" hidden="1" x14ac:dyDescent="0.2">
      <c r="A52" s="1170">
        <v>2</v>
      </c>
      <c r="B52" s="1125" t="s">
        <v>677</v>
      </c>
      <c r="C52" s="1126" t="s">
        <v>79</v>
      </c>
      <c r="D52" s="1171">
        <v>780000</v>
      </c>
      <c r="E52" s="1166"/>
      <c r="F52" s="1165"/>
      <c r="G52" s="1165"/>
    </row>
    <row r="53" spans="1:7" s="1131" customFormat="1" ht="46.5" hidden="1" x14ac:dyDescent="0.2">
      <c r="A53" s="1170">
        <v>3</v>
      </c>
      <c r="B53" s="1138" t="s">
        <v>676</v>
      </c>
      <c r="C53" s="1128" t="s">
        <v>164</v>
      </c>
      <c r="D53" s="1167">
        <v>4522800</v>
      </c>
      <c r="E53" s="1166"/>
      <c r="F53" s="1165"/>
      <c r="G53" s="1165"/>
    </row>
    <row r="54" spans="1:7" s="1131" customFormat="1" hidden="1" x14ac:dyDescent="0.2">
      <c r="A54" s="1169"/>
      <c r="B54" s="1168" t="s">
        <v>124</v>
      </c>
      <c r="C54" s="1164"/>
      <c r="D54" s="1163"/>
      <c r="E54" s="1163"/>
      <c r="F54" s="1162"/>
      <c r="G54" s="1162"/>
    </row>
    <row r="55" spans="1:7" s="1131" customFormat="1" hidden="1" x14ac:dyDescent="0.2">
      <c r="A55" s="1143"/>
      <c r="B55" s="1122" t="s">
        <v>27</v>
      </c>
      <c r="C55" s="1161"/>
      <c r="D55" s="1160"/>
      <c r="E55" s="1166"/>
      <c r="F55" s="1165"/>
      <c r="G55" s="1165"/>
    </row>
    <row r="56" spans="1:7" s="1131" customFormat="1" hidden="1" x14ac:dyDescent="0.2">
      <c r="A56" s="1143">
        <v>4</v>
      </c>
      <c r="B56" s="1138" t="s">
        <v>213</v>
      </c>
      <c r="C56" s="1128" t="s">
        <v>674</v>
      </c>
      <c r="D56" s="1167">
        <v>890200</v>
      </c>
      <c r="E56" s="1166"/>
      <c r="F56" s="1165"/>
      <c r="G56" s="1165"/>
    </row>
    <row r="57" spans="1:7" s="1131" customFormat="1" ht="46.5" hidden="1" x14ac:dyDescent="0.2">
      <c r="A57" s="1143"/>
      <c r="B57" s="1119" t="s">
        <v>67</v>
      </c>
      <c r="C57" s="1164"/>
      <c r="D57" s="1163"/>
      <c r="E57" s="1163"/>
      <c r="F57" s="1162"/>
      <c r="G57" s="1162"/>
    </row>
    <row r="58" spans="1:7" s="1131" customFormat="1" ht="46.5" hidden="1" x14ac:dyDescent="0.2">
      <c r="A58" s="1143"/>
      <c r="B58" s="1122" t="s">
        <v>68</v>
      </c>
      <c r="C58" s="1161"/>
      <c r="D58" s="1160"/>
      <c r="E58" s="1166"/>
      <c r="F58" s="1165"/>
      <c r="G58" s="1165"/>
    </row>
    <row r="59" spans="1:7" hidden="1" x14ac:dyDescent="0.2">
      <c r="A59" s="1143">
        <v>5</v>
      </c>
      <c r="B59" s="1138" t="s">
        <v>675</v>
      </c>
      <c r="C59" s="1128" t="s">
        <v>674</v>
      </c>
      <c r="D59" s="1142">
        <v>1500000</v>
      </c>
      <c r="E59" s="1154"/>
      <c r="F59" s="1151"/>
      <c r="G59" s="1151"/>
    </row>
    <row r="60" spans="1:7" hidden="1" x14ac:dyDescent="0.2">
      <c r="A60" s="1143"/>
      <c r="B60" s="1119" t="s">
        <v>60</v>
      </c>
      <c r="C60" s="1164"/>
      <c r="D60" s="1163"/>
      <c r="E60" s="1163"/>
      <c r="F60" s="1162"/>
      <c r="G60" s="1162"/>
    </row>
    <row r="61" spans="1:7" hidden="1" x14ac:dyDescent="0.2">
      <c r="A61" s="1143"/>
      <c r="B61" s="1122" t="s">
        <v>61</v>
      </c>
      <c r="C61" s="1161"/>
      <c r="D61" s="1160"/>
      <c r="E61" s="1154"/>
      <c r="F61" s="1151"/>
      <c r="G61" s="1151"/>
    </row>
    <row r="62" spans="1:7" hidden="1" x14ac:dyDescent="0.2">
      <c r="A62" s="1143">
        <v>6</v>
      </c>
      <c r="B62" s="1138" t="s">
        <v>673</v>
      </c>
      <c r="C62" s="1128" t="s">
        <v>113</v>
      </c>
      <c r="D62" s="1159">
        <v>450000</v>
      </c>
      <c r="E62" s="1154"/>
      <c r="F62" s="1151"/>
      <c r="G62" s="1151"/>
    </row>
    <row r="63" spans="1:7" hidden="1" x14ac:dyDescent="0.2">
      <c r="A63" s="1145"/>
      <c r="B63" s="1119" t="s">
        <v>124</v>
      </c>
      <c r="C63" s="1124"/>
      <c r="D63" s="1158"/>
      <c r="E63" s="1158"/>
      <c r="F63" s="1157"/>
      <c r="G63" s="1157"/>
    </row>
    <row r="64" spans="1:7" hidden="1" x14ac:dyDescent="0.2">
      <c r="A64" s="1141"/>
      <c r="B64" s="1140" t="s">
        <v>24</v>
      </c>
      <c r="C64" s="1123"/>
      <c r="D64" s="1156"/>
      <c r="E64" s="1154"/>
      <c r="F64" s="1151"/>
      <c r="G64" s="1151"/>
    </row>
    <row r="65" spans="1:7" hidden="1" x14ac:dyDescent="0.2">
      <c r="A65" s="1129">
        <v>7</v>
      </c>
      <c r="B65" s="1125" t="s">
        <v>182</v>
      </c>
      <c r="C65" s="1126" t="s">
        <v>25</v>
      </c>
      <c r="D65" s="1155">
        <v>512000</v>
      </c>
      <c r="E65" s="1154" t="s">
        <v>672</v>
      </c>
      <c r="F65" s="1151"/>
      <c r="G65" s="1151"/>
    </row>
    <row r="66" spans="1:7" hidden="1" x14ac:dyDescent="0.2"/>
    <row r="67" spans="1:7" hidden="1" x14ac:dyDescent="0.2"/>
    <row r="68" spans="1:7" s="1117" customFormat="1" x14ac:dyDescent="0.2">
      <c r="A68" s="1458" t="s">
        <v>671</v>
      </c>
      <c r="B68" s="1458"/>
      <c r="C68" s="1458"/>
      <c r="D68" s="1153">
        <v>9473400</v>
      </c>
      <c r="E68" s="1152"/>
      <c r="F68" s="1151"/>
      <c r="G68" s="1151"/>
    </row>
    <row r="69" spans="1:7" x14ac:dyDescent="0.2">
      <c r="A69" s="1458" t="s">
        <v>670</v>
      </c>
      <c r="B69" s="1458"/>
      <c r="C69" s="1458"/>
      <c r="D69" s="1150">
        <f>D41-D68</f>
        <v>9223682.4299999997</v>
      </c>
      <c r="E69" s="1149"/>
    </row>
    <row r="70" spans="1:7" x14ac:dyDescent="0.2">
      <c r="A70" s="1454" t="s">
        <v>669</v>
      </c>
      <c r="B70" s="1454"/>
      <c r="C70" s="1454"/>
      <c r="D70" s="1148">
        <f>D40+D69</f>
        <v>16214782.43</v>
      </c>
    </row>
  </sheetData>
  <mergeCells count="18">
    <mergeCell ref="A2:E2"/>
    <mergeCell ref="A3:A4"/>
    <mergeCell ref="B3:B4"/>
    <mergeCell ref="C3:C4"/>
    <mergeCell ref="A1:E1"/>
    <mergeCell ref="A70:C70"/>
    <mergeCell ref="D3:D4"/>
    <mergeCell ref="E3:E4"/>
    <mergeCell ref="A38:C38"/>
    <mergeCell ref="A39:C39"/>
    <mergeCell ref="A69:C69"/>
    <mergeCell ref="B6:C6"/>
    <mergeCell ref="A44:C44"/>
    <mergeCell ref="A48:C48"/>
    <mergeCell ref="A43:E43"/>
    <mergeCell ref="A68:C68"/>
    <mergeCell ref="A40:C40"/>
    <mergeCell ref="A41:C41"/>
  </mergeCells>
  <printOptions horizontalCentered="1"/>
  <pageMargins left="0.11811023622047245" right="0.11811023622047245" top="7.874015748031496E-2" bottom="7.874015748031496E-2" header="0.43307086614173229" footer="0.31496062992125984"/>
  <pageSetup paperSize="9" scale="61" fitToHeight="0" orientation="portrait" r:id="rId1"/>
  <headerFooter scaleWithDoc="0"/>
  <colBreaks count="1" manualBreakCount="1">
    <brk id="7" max="4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7" sqref="A7"/>
    </sheetView>
  </sheetViews>
  <sheetFormatPr defaultColWidth="14.25" defaultRowHeight="45.75" customHeight="1" x14ac:dyDescent="0.4"/>
  <cols>
    <col min="1" max="1" width="56.375" style="693" customWidth="1"/>
    <col min="2" max="2" width="16.375" style="694" bestFit="1" customWidth="1"/>
    <col min="3" max="3" width="14.25" style="695"/>
    <col min="4" max="16384" width="14.25" style="693"/>
  </cols>
  <sheetData>
    <row r="1" spans="1:3" s="696" customFormat="1" ht="26.25" customHeight="1" x14ac:dyDescent="0.2">
      <c r="B1" s="697" t="s">
        <v>129</v>
      </c>
      <c r="C1" s="698" t="s">
        <v>545</v>
      </c>
    </row>
    <row r="2" spans="1:3" s="696" customFormat="1" ht="28.5" customHeight="1" x14ac:dyDescent="0.2">
      <c r="A2" s="700" t="s">
        <v>546</v>
      </c>
      <c r="B2" s="701">
        <v>38.831236019999999</v>
      </c>
      <c r="C2" s="702">
        <v>55</v>
      </c>
    </row>
    <row r="3" spans="1:3" s="696" customFormat="1" ht="28.5" customHeight="1" x14ac:dyDescent="0.2">
      <c r="A3" s="700" t="s">
        <v>547</v>
      </c>
      <c r="B3" s="699"/>
      <c r="C3" s="702"/>
    </row>
    <row r="4" spans="1:3" s="696" customFormat="1" ht="28.5" customHeight="1" x14ac:dyDescent="0.2">
      <c r="B4" s="699"/>
      <c r="C4" s="702"/>
    </row>
    <row r="5" spans="1:3" s="696" customFormat="1" ht="28.5" customHeight="1" x14ac:dyDescent="0.2">
      <c r="B5" s="699"/>
      <c r="C5" s="70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12</vt:i4>
      </vt:variant>
    </vt:vector>
  </HeadingPairs>
  <TitlesOfParts>
    <vt:vector size="19" baseType="lpstr">
      <vt:lpstr>ติดตาม งบปี61 ภาค (ต)</vt:lpstr>
      <vt:lpstr>ยกเลิก</vt:lpstr>
      <vt:lpstr>ติดตาม งบปี61 จังหวัด ต</vt:lpstr>
      <vt:lpstr>ผวจ.</vt:lpstr>
      <vt:lpstr>คุมงบรองนายกรัฐมนตรี</vt:lpstr>
      <vt:lpstr>ยกเลิก </vt:lpstr>
      <vt:lpstr>แผนการเบิกจ่าย</vt:lpstr>
      <vt:lpstr>คุมงบรองนายกรัฐมนตรี!Print_Area</vt:lpstr>
      <vt:lpstr>'ติดตาม งบปี61 จังหวัด ต'!Print_Area</vt:lpstr>
      <vt:lpstr>'ติดตาม งบปี61 ภาค (ต)'!Print_Area</vt:lpstr>
      <vt:lpstr>ผวจ.!Print_Area</vt:lpstr>
      <vt:lpstr>ยกเลิก!Print_Area</vt:lpstr>
      <vt:lpstr>'ยกเลิก '!Print_Area</vt:lpstr>
      <vt:lpstr>คุมงบรองนายกรัฐมนตรี!Print_Titles</vt:lpstr>
      <vt:lpstr>'ติดตาม งบปี61 จังหวัด ต'!Print_Titles</vt:lpstr>
      <vt:lpstr>'ติดตาม งบปี61 ภาค (ต)'!Print_Titles</vt:lpstr>
      <vt:lpstr>ผวจ.!Print_Titles</vt:lpstr>
      <vt:lpstr>ยกเลิก!Print_Titles</vt:lpstr>
      <vt:lpstr>'ยกเลิก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2019-01-22T09:56:12Z</cp:lastPrinted>
  <dcterms:created xsi:type="dcterms:W3CDTF">2017-01-06T09:56:25Z</dcterms:created>
  <dcterms:modified xsi:type="dcterms:W3CDTF">2019-01-22T09:56:19Z</dcterms:modified>
</cp:coreProperties>
</file>